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00" yWindow="276" windowWidth="20700" windowHeight="9912"/>
  </bookViews>
  <sheets>
    <sheet name="Подушевые нормативы" sheetId="1" r:id="rId1"/>
    <sheet name="Скорая по СМО (отделения)" sheetId="3" r:id="rId2"/>
    <sheet name="Скорая по СМО (станции)" sheetId="4" r:id="rId3"/>
    <sheet name="Перечень МО" sheetId="2" r:id="rId4"/>
  </sheets>
  <externalReferences>
    <externalReference r:id="rId5"/>
  </externalReferences>
  <definedNames>
    <definedName name="_xlnm._FilterDatabase" localSheetId="0" hidden="1">'Подушевые нормативы'!$A$98:$F$137</definedName>
    <definedName name="дн">[1]справочник!$A$21:$B$314</definedName>
    <definedName name="неот">[1]справочник!$A$12:$B$16</definedName>
    <definedName name="патронаж">[1]справочник!$A$1:$B$10</definedName>
    <definedName name="экстр">[1]справочник!$A$17:$B$19</definedName>
  </definedNames>
  <calcPr calcId="125725"/>
</workbook>
</file>

<file path=xl/calcChain.xml><?xml version="1.0" encoding="utf-8"?>
<calcChain xmlns="http://schemas.openxmlformats.org/spreadsheetml/2006/main">
  <c r="J48" i="3"/>
  <c r="I48"/>
  <c r="H48"/>
  <c r="G48"/>
  <c r="F48"/>
  <c r="E48"/>
  <c r="D48"/>
  <c r="C48"/>
  <c r="F138" i="1"/>
  <c r="I90"/>
  <c r="H90"/>
  <c r="G90"/>
  <c r="F90"/>
</calcChain>
</file>

<file path=xl/sharedStrings.xml><?xml version="1.0" encoding="utf-8"?>
<sst xmlns="http://schemas.openxmlformats.org/spreadsheetml/2006/main" count="273" uniqueCount="115">
  <si>
    <t>Базовый подушевой норматив финансирования скорой медицинской помощи вне медицинской организации (без учета расходов на проведение системного тромболизиса), руб.</t>
  </si>
  <si>
    <t>*</t>
  </si>
  <si>
    <t>Коэффициент дифференциации подушевого норматива финансирования по полу и возрасту (КДпвс)</t>
  </si>
  <si>
    <t>Таблица 1</t>
  </si>
  <si>
    <t>Половозрастная группа</t>
  </si>
  <si>
    <t>Пол</t>
  </si>
  <si>
    <t>Возраст</t>
  </si>
  <si>
    <t>КДпвс с 01.01.2017 по 30.09.2017</t>
  </si>
  <si>
    <t>КДпвс с 01.10.2017 по 31.12.2017*</t>
  </si>
  <si>
    <t>Группа 1</t>
  </si>
  <si>
    <t>ж</t>
  </si>
  <si>
    <t>0-1</t>
  </si>
  <si>
    <t>Группа 2</t>
  </si>
  <si>
    <t>1-4</t>
  </si>
  <si>
    <t>Группа 3</t>
  </si>
  <si>
    <t>5-17</t>
  </si>
  <si>
    <t>Группа 4</t>
  </si>
  <si>
    <t>18-54</t>
  </si>
  <si>
    <t>Группа 5</t>
  </si>
  <si>
    <t>55-100</t>
  </si>
  <si>
    <t>Группа 6</t>
  </si>
  <si>
    <t>м</t>
  </si>
  <si>
    <t>Группа 7</t>
  </si>
  <si>
    <t>Группа 8</t>
  </si>
  <si>
    <t>Группа 9</t>
  </si>
  <si>
    <t>18-59</t>
  </si>
  <si>
    <t>Группа 10</t>
  </si>
  <si>
    <t>60-100</t>
  </si>
  <si>
    <t>Таблица 2</t>
  </si>
  <si>
    <t>Реестровый номер</t>
  </si>
  <si>
    <t>Наименование медицинской организации, оказывающей скорую медицинскую помощь</t>
  </si>
  <si>
    <t>Численность застрахованных лиц, обслуживаемых  медицинской организацией*</t>
  </si>
  <si>
    <t xml:space="preserve">Интегрированный коэффициент дифференциации подушевого норматива 
</t>
  </si>
  <si>
    <t>Подушевой норматив финансирования, руб. 2017 год</t>
  </si>
  <si>
    <t>1 квартал</t>
  </si>
  <si>
    <t>2 квартал</t>
  </si>
  <si>
    <t>3 квартал</t>
  </si>
  <si>
    <t>4 квартал</t>
  </si>
  <si>
    <t>СПб ГБУЗ "Городская станция скорой медицинской помощи"</t>
  </si>
  <si>
    <t>СПб ГБУЗ "Городская поликлиника № 51"</t>
  </si>
  <si>
    <t xml:space="preserve">СПб ГБУЗ "Городская поликлиника № 91"  </t>
  </si>
  <si>
    <t>СПб ГУЗ "Городская поликлиника № 52"</t>
  </si>
  <si>
    <t xml:space="preserve">СПб ГБУЗ "Городская поликлиника № 17"  </t>
  </si>
  <si>
    <t>СПб ГБУЗ  "Городская поликлиника  № 112"</t>
  </si>
  <si>
    <t xml:space="preserve">СПб ГБУЗ "Городская поликлиника № 23"  </t>
  </si>
  <si>
    <t>СПб ГБУЗ  "Городская поликлиника  № 96"</t>
  </si>
  <si>
    <t>СПб ГУЗ "Городская поликлиника № 107"</t>
  </si>
  <si>
    <t>СПб ГУЗ "Городская поликлиника № 109"</t>
  </si>
  <si>
    <t>СПб ГБУЗ  "Городская поликлиника  № 88"</t>
  </si>
  <si>
    <t>СПб ГБУЗ "Городская поликлиника № 43"</t>
  </si>
  <si>
    <t>СПб ГБУЗ "Городская поликлиника № 106"</t>
  </si>
  <si>
    <t>СПб ГБУЗ  "Городская поликлиника  № 4"</t>
  </si>
  <si>
    <t>СПб ГУЗ "Городская поликлиника № 114"</t>
  </si>
  <si>
    <t>СПб ГБУЗ "Городская поликлиника № 46"</t>
  </si>
  <si>
    <t>СПб ГУЗ "Городская поликлиника № 8"</t>
  </si>
  <si>
    <t xml:space="preserve">СПб ГБУЗ "Городская поликлиника № 54"  </t>
  </si>
  <si>
    <t>СПб ГБУЗ "Городская поликлиника № 48"</t>
  </si>
  <si>
    <t xml:space="preserve">СПб ГУЗ "Городская поликлиника № 24"  </t>
  </si>
  <si>
    <t>СПб ГУЗ "Городская поликлиника № 38"</t>
  </si>
  <si>
    <t>СПб ГБУЗ  "Городская поликлиника  № 86"</t>
  </si>
  <si>
    <t>СПб ГУЗ  "Городская поликлиника  № 27"</t>
  </si>
  <si>
    <t>СПб ГУЗ "Городская поликлиника № 32"</t>
  </si>
  <si>
    <t>СПб ГУЗ "Городская поликлиника № 39"</t>
  </si>
  <si>
    <t>СПб ГУЗ "Городская поликлиника № 44"</t>
  </si>
  <si>
    <t>СПб ГБУЗ "Городская поликлиника № 78"</t>
  </si>
  <si>
    <t>СПб ГБУЗ "Детская городская поликлиника № 29"</t>
  </si>
  <si>
    <t xml:space="preserve">СПб ГУЗ "Городская поликлиника № 19"  </t>
  </si>
  <si>
    <t>СПб ГУЗ "Городская поликлиника № 21"</t>
  </si>
  <si>
    <t>СПб ГУЗ "Городская поликлиника № 56"</t>
  </si>
  <si>
    <t>СПб ГБУЗ "Детская городская поликлиника № 11"</t>
  </si>
  <si>
    <t>СПб ГУЗ  "Детская городская поликлиника № 19"</t>
  </si>
  <si>
    <t>СПб ГУЗ "Детская городская поликлиника № 7"</t>
  </si>
  <si>
    <t>СПб ГУЗ "Детская городская поликлиника № 68"</t>
  </si>
  <si>
    <t>СПб ГБУЗ "Городская поликлиника № 93"</t>
  </si>
  <si>
    <t>СПб ГУЗ "Детская городская поликлиника № 44"</t>
  </si>
  <si>
    <t xml:space="preserve">СПб ГУЗ "Городская поликлиника № 37"  </t>
  </si>
  <si>
    <t>СПб ГБУЗ "Детская городская поликлиника № 73"</t>
  </si>
  <si>
    <t>СПб ГБУЗ "Станция скорой медицинской помощи № 4"</t>
  </si>
  <si>
    <t>СПб ГУЗ  "Городская поликлиника  № 97"</t>
  </si>
  <si>
    <t xml:space="preserve">СПб ГУЗ "Городская поликлиника № 14"  </t>
  </si>
  <si>
    <t>СПб ГБУЗ "Городская больница № 40"</t>
  </si>
  <si>
    <t>СПб ГБУЗ "Городская поликлиника № 74"</t>
  </si>
  <si>
    <t>СПб ГБУЗ "Станция скорой медицинской помощи Петродворцового района Санкт-Петербурга"</t>
  </si>
  <si>
    <t>СПб ГБУЗ "Станция скорой медицинской помощи"</t>
  </si>
  <si>
    <t>ИТОГО</t>
  </si>
  <si>
    <t xml:space="preserve">Тариф за вызов скорой медицинской помощи </t>
  </si>
  <si>
    <t>911010 "СМП Системный тромболизис на догоспитальной этапе"</t>
  </si>
  <si>
    <t>Таблица 3</t>
  </si>
  <si>
    <t>Интегрированный коэффициент дифференциации подушевого норматива на 4 квартал 2017 года</t>
  </si>
  <si>
    <t xml:space="preserve">Подушевой норматив финансирования
на 4 квартал 2017 года, руб. </t>
  </si>
  <si>
    <t>Утвержд. объем финансирования
на 4 квартал 2017 года</t>
  </si>
  <si>
    <t xml:space="preserve">Численность застрахованных лиц, обслуживаемых  медицинской организацией </t>
  </si>
  <si>
    <t>№ п/п</t>
  </si>
  <si>
    <t>Базовый подушевой норматив финансирования скорой медицинской помощи вне медицинской организации (без учета расходов на проведение системного тромболизиса) для медицинских организаций, обслуживающих по скорой помощи взрослое и смешанное население на 4 квартал 2017 года, руб.</t>
  </si>
  <si>
    <t>Перечень медицинских организаций, оказывающих скорую медицинскую помощь вне медицинских организаций</t>
  </si>
  <si>
    <r>
      <t>Приложение № 16/</t>
    </r>
    <r>
      <rPr>
        <sz val="11"/>
        <color rgb="FFFF0000"/>
        <rFont val="Times New Roman"/>
        <family val="1"/>
        <charset val="204"/>
      </rPr>
      <t>октябрь-декабрь</t>
    </r>
    <r>
      <rPr>
        <sz val="11"/>
        <rFont val="Times New Roman"/>
        <family val="1"/>
        <charset val="204"/>
      </rPr>
      <t xml:space="preserve"> к Генеральному тарифному соглашению на 2017 год </t>
    </r>
  </si>
  <si>
    <t>Подушевые нормативы финансирования для оплаты скорой медицинской помощи в Санкт-Петербурге, тариф за вызов скорой медицинской помощи, ежемесячный размер финансового обеспечения медицинских организаций для оплаты скорой медицинской помощи в разрезе СМО, перечень медицинских организаций, оказывающих скорую медицинскую помощь вне медицинских организаций с 01.10.2017 по 31.12.2017</t>
  </si>
  <si>
    <t>Объем финансирования, руб.</t>
  </si>
  <si>
    <t>ВТБ МС (РОСНО-МС)</t>
  </si>
  <si>
    <t>РЕСО-мед</t>
  </si>
  <si>
    <t>Капитал-полис</t>
  </si>
  <si>
    <t>ГСМК</t>
  </si>
  <si>
    <t>МАКС-М</t>
  </si>
  <si>
    <t>СОГАЗ-Мед</t>
  </si>
  <si>
    <t>Росгосстрах</t>
  </si>
  <si>
    <t>Всего</t>
  </si>
  <si>
    <t>Колпинский район</t>
  </si>
  <si>
    <t>Пушкинский район</t>
  </si>
  <si>
    <t>Петродворцовый район</t>
  </si>
  <si>
    <t>Спб ГБУЗ " Станция скорой медицинской помощи"</t>
  </si>
  <si>
    <t>СПб ГБУЗ "Станция скорой медицинской помощи" №4</t>
  </si>
  <si>
    <t>Ежемесячный размер финансового обеспечения медицинских организаций для оплаты скорой медицинской помощи в разрезе СМО на октябрь-ноябрь 2017 года. Объемы на декабрь 2017 года определяются как разница между годовым планом и объемом за 11 месяцев 2017 года.</t>
  </si>
  <si>
    <t xml:space="preserve">Ежемесячный размер финансового обеспечения медицинских организаций для оплаты скорой медицинской помощи в разрезе СМО на октябрь-ноябрь 2017 года. Объемы на декабрь 2017 года определяются как разница между планом на 4 квартал и объемом на октябрь-ноябрь 2017 года. </t>
  </si>
  <si>
    <r>
      <t>Продолжение приложения № 16/</t>
    </r>
    <r>
      <rPr>
        <sz val="11"/>
        <color rgb="FFFF0000"/>
        <rFont val="Times New Roman"/>
        <family val="1"/>
        <charset val="204"/>
      </rPr>
      <t>октябрь-декабрь</t>
    </r>
    <r>
      <rPr>
        <sz val="11"/>
        <rFont val="Times New Roman"/>
        <family val="1"/>
        <charset val="204"/>
      </rPr>
      <t xml:space="preserve"> к Генеральному тарифному соглашению на 2017 год </t>
    </r>
  </si>
  <si>
    <t>* В связи с изменением методики расчета подушевых нормативов финансирования для оплаты скорой медицинской помощи в Санкт-Петербурге плановый объем финансирования скорой медицинской помощи вне медицинской организации (без учета расходов на проведение системного тромболизиса) для медицинских организаций, обслуживающих по скорой помощи взрослое и смешанное население, с 01.10.2017 рассчитывается в соответствии с таблицей 3. Плановый объем финансирования скорой медицинской помощи вне медицинской организации (без учета расходов на проведение системного тромболизиса) для медицинских организаций, обслуживающих по скорой помощи детское население, указан в таблице 2.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</si>
</sst>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00"/>
    <numFmt numFmtId="166" formatCode="0.00000"/>
    <numFmt numFmtId="167" formatCode="#,##0.0"/>
    <numFmt numFmtId="168" formatCode="_-* #,##0_р_._-;\-* #,##0_р_._-;_-* &quot;-&quot;??_р_._-;_-@_-"/>
    <numFmt numFmtId="169" formatCode="#,##0.00&quot; &quot;[$руб.-419];[Red]&quot;-&quot;#,##0.00&quot; &quot;[$руб.-419]"/>
    <numFmt numFmtId="170" formatCode="_(* #,##0.00_);_(* \(#,##0.00\);_(* &quot;-&quot;??_);_(@_)"/>
  </numFmts>
  <fonts count="5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 Cyr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 Cyr1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0"/>
      <color theme="10"/>
      <name val="Arial"/>
      <family val="2"/>
      <charset val="204"/>
    </font>
    <font>
      <sz val="10"/>
      <name val="Arial"/>
      <family val="2"/>
      <charset val="204"/>
    </font>
    <font>
      <sz val="10"/>
      <name val="Helv"/>
      <charset val="204"/>
    </font>
    <font>
      <b/>
      <sz val="12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4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</borders>
  <cellStyleXfs count="122">
    <xf numFmtId="0" fontId="0" fillId="0" borderId="0"/>
    <xf numFmtId="16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6" borderId="0" applyNumberFormat="0" applyBorder="0" applyAlignment="0" applyProtection="0"/>
    <xf numFmtId="0" fontId="18" fillId="9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6" borderId="0" applyNumberFormat="0" applyBorder="0" applyAlignment="0" applyProtection="0"/>
    <xf numFmtId="0" fontId="18" fillId="9" borderId="0" applyNumberFormat="0" applyBorder="0" applyAlignment="0" applyProtection="0"/>
    <xf numFmtId="0" fontId="18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3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20" borderId="0" applyNumberFormat="0" applyBorder="0" applyAlignment="0" applyProtection="0"/>
    <xf numFmtId="0" fontId="20" fillId="4" borderId="0" applyNumberFormat="0" applyBorder="0" applyAlignment="0" applyProtection="0"/>
    <xf numFmtId="0" fontId="21" fillId="21" borderId="8" applyNumberFormat="0" applyAlignment="0" applyProtection="0"/>
    <xf numFmtId="0" fontId="22" fillId="22" borderId="9" applyNumberFormat="0" applyAlignment="0" applyProtection="0"/>
    <xf numFmtId="0" fontId="18" fillId="0" borderId="0"/>
    <xf numFmtId="0" fontId="23" fillId="0" borderId="0" applyNumberFormat="0" applyFill="0" applyBorder="0" applyAlignment="0" applyProtection="0"/>
    <xf numFmtId="0" fontId="24" fillId="5" borderId="0" applyNumberFormat="0" applyBorder="0" applyAlignment="0" applyProtection="0"/>
    <xf numFmtId="0" fontId="25" fillId="0" borderId="0">
      <alignment horizontal="center"/>
    </xf>
    <xf numFmtId="0" fontId="26" fillId="0" borderId="10" applyNumberFormat="0" applyFill="0" applyAlignment="0" applyProtection="0"/>
    <xf numFmtId="0" fontId="27" fillId="0" borderId="11" applyNumberFormat="0" applyFill="0" applyAlignment="0" applyProtection="0"/>
    <xf numFmtId="0" fontId="28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25" fillId="0" borderId="0">
      <alignment horizontal="center" textRotation="90"/>
    </xf>
    <xf numFmtId="0" fontId="29" fillId="8" borderId="8" applyNumberFormat="0" applyAlignment="0" applyProtection="0"/>
    <xf numFmtId="0" fontId="30" fillId="0" borderId="13" applyNumberFormat="0" applyFill="0" applyAlignment="0" applyProtection="0"/>
    <xf numFmtId="0" fontId="31" fillId="23" borderId="0" applyNumberFormat="0" applyBorder="0" applyAlignment="0" applyProtection="0"/>
    <xf numFmtId="0" fontId="32" fillId="0" borderId="0"/>
    <xf numFmtId="0" fontId="33" fillId="24" borderId="14" applyNumberFormat="0" applyFont="0" applyAlignment="0" applyProtection="0"/>
    <xf numFmtId="0" fontId="34" fillId="21" borderId="15" applyNumberFormat="0" applyAlignment="0" applyProtection="0"/>
    <xf numFmtId="0" fontId="35" fillId="0" borderId="0"/>
    <xf numFmtId="169" fontId="35" fillId="0" borderId="0"/>
    <xf numFmtId="0" fontId="36" fillId="0" borderId="0" applyNumberFormat="0" applyFill="0" applyBorder="0" applyAlignment="0" applyProtection="0"/>
    <xf numFmtId="0" fontId="37" fillId="0" borderId="16" applyNumberFormat="0" applyFill="0" applyAlignment="0" applyProtection="0"/>
    <xf numFmtId="0" fontId="38" fillId="0" borderId="0" applyNumberFormat="0" applyFill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20" borderId="0" applyNumberFormat="0" applyBorder="0" applyAlignment="0" applyProtection="0"/>
    <xf numFmtId="0" fontId="29" fillId="8" borderId="8" applyNumberFormat="0" applyAlignment="0" applyProtection="0"/>
    <xf numFmtId="0" fontId="34" fillId="21" borderId="15" applyNumberFormat="0" applyAlignment="0" applyProtection="0"/>
    <xf numFmtId="0" fontId="21" fillId="21" borderId="8" applyNumberFormat="0" applyAlignment="0" applyProtection="0"/>
    <xf numFmtId="0" fontId="39" fillId="0" borderId="0" applyNumberFormat="0" applyFill="0" applyBorder="0" applyAlignment="0" applyProtection="0"/>
    <xf numFmtId="0" fontId="26" fillId="0" borderId="10" applyNumberFormat="0" applyFill="0" applyAlignment="0" applyProtection="0"/>
    <xf numFmtId="0" fontId="27" fillId="0" borderId="11" applyNumberFormat="0" applyFill="0" applyAlignment="0" applyProtection="0"/>
    <xf numFmtId="0" fontId="28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37" fillId="0" borderId="16" applyNumberFormat="0" applyFill="0" applyAlignment="0" applyProtection="0"/>
    <xf numFmtId="0" fontId="22" fillId="22" borderId="9" applyNumberFormat="0" applyAlignment="0" applyProtection="0"/>
    <xf numFmtId="0" fontId="36" fillId="0" borderId="0" applyNumberFormat="0" applyFill="0" applyBorder="0" applyAlignment="0" applyProtection="0"/>
    <xf numFmtId="0" fontId="31" fillId="2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40" fillId="0" borderId="0"/>
    <xf numFmtId="0" fontId="32" fillId="0" borderId="0"/>
    <xf numFmtId="0" fontId="18" fillId="0" borderId="0" applyFill="0" applyProtection="0"/>
    <xf numFmtId="0" fontId="40" fillId="0" borderId="0"/>
    <xf numFmtId="0" fontId="33" fillId="0" borderId="0"/>
    <xf numFmtId="0" fontId="18" fillId="0" borderId="0"/>
    <xf numFmtId="0" fontId="33" fillId="0" borderId="0"/>
    <xf numFmtId="0" fontId="40" fillId="0" borderId="0"/>
    <xf numFmtId="0" fontId="33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20" fillId="4" borderId="0" applyNumberFormat="0" applyBorder="0" applyAlignment="0" applyProtection="0"/>
    <xf numFmtId="0" fontId="23" fillId="0" borderId="0" applyNumberFormat="0" applyFill="0" applyBorder="0" applyAlignment="0" applyProtection="0"/>
    <xf numFmtId="0" fontId="33" fillId="24" borderId="14" applyNumberFormat="0" applyFont="0" applyAlignment="0" applyProtection="0"/>
    <xf numFmtId="9" fontId="3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13" applyNumberFormat="0" applyFill="0" applyAlignment="0" applyProtection="0"/>
    <xf numFmtId="0" fontId="41" fillId="0" borderId="0"/>
    <xf numFmtId="0" fontId="38" fillId="0" borderId="0" applyNumberFormat="0" applyFill="0" applyBorder="0" applyAlignment="0" applyProtection="0"/>
    <xf numFmtId="170" fontId="40" fillId="0" borderId="0" applyFont="0" applyFill="0" applyBorder="0" applyAlignment="0" applyProtection="0"/>
    <xf numFmtId="170" fontId="3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5" borderId="0" applyNumberFormat="0" applyBorder="0" applyAlignment="0" applyProtection="0"/>
    <xf numFmtId="0" fontId="1" fillId="0" borderId="0" applyFont="0" applyFill="0" applyBorder="0" applyAlignment="0" applyProtection="0"/>
  </cellStyleXfs>
  <cellXfs count="157">
    <xf numFmtId="0" fontId="0" fillId="0" borderId="0" xfId="0"/>
    <xf numFmtId="0" fontId="2" fillId="0" borderId="0" xfId="0" applyFont="1" applyFill="1" applyAlignment="1">
      <alignment horizontal="left"/>
    </xf>
    <xf numFmtId="0" fontId="0" fillId="0" borderId="0" xfId="0" applyAlignment="1">
      <alignment horizontal="left"/>
    </xf>
    <xf numFmtId="3" fontId="2" fillId="0" borderId="0" xfId="0" applyNumberFormat="1" applyFont="1" applyFill="1" applyAlignment="1">
      <alignment horizontal="left"/>
    </xf>
    <xf numFmtId="0" fontId="2" fillId="0" borderId="0" xfId="0" applyFont="1" applyFill="1"/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left" wrapText="1"/>
    </xf>
    <xf numFmtId="0" fontId="5" fillId="0" borderId="0" xfId="0" applyFont="1" applyFill="1" applyAlignment="1"/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/>
    <xf numFmtId="164" fontId="6" fillId="0" borderId="0" xfId="0" applyNumberFormat="1" applyFont="1" applyAlignment="1">
      <alignment horizontal="right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/>
    </xf>
    <xf numFmtId="3" fontId="8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/>
    </xf>
    <xf numFmtId="3" fontId="3" fillId="0" borderId="1" xfId="0" applyNumberFormat="1" applyFont="1" applyFill="1" applyBorder="1" applyAlignment="1">
      <alignment horizontal="left"/>
    </xf>
    <xf numFmtId="165" fontId="11" fillId="0" borderId="1" xfId="0" applyNumberFormat="1" applyFont="1" applyFill="1" applyBorder="1"/>
    <xf numFmtId="165" fontId="12" fillId="0" borderId="0" xfId="0" applyNumberFormat="1" applyFont="1" applyFill="1" applyBorder="1"/>
    <xf numFmtId="0" fontId="8" fillId="0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3" fontId="11" fillId="0" borderId="1" xfId="0" applyNumberFormat="1" applyFont="1" applyBorder="1" applyAlignment="1">
      <alignment vertical="center"/>
    </xf>
    <xf numFmtId="0" fontId="15" fillId="0" borderId="1" xfId="0" applyFont="1" applyBorder="1"/>
    <xf numFmtId="0" fontId="0" fillId="0" borderId="1" xfId="0" applyBorder="1"/>
    <xf numFmtId="3" fontId="11" fillId="0" borderId="1" xfId="0" applyNumberFormat="1" applyFont="1" applyBorder="1"/>
    <xf numFmtId="0" fontId="1" fillId="0" borderId="5" xfId="3" applyBorder="1" applyAlignment="1">
      <alignment horizontal="left" vertical="center" wrapText="1"/>
    </xf>
    <xf numFmtId="3" fontId="16" fillId="0" borderId="1" xfId="0" applyNumberFormat="1" applyFont="1" applyBorder="1"/>
    <xf numFmtId="0" fontId="17" fillId="0" borderId="5" xfId="0" applyFont="1" applyFill="1" applyBorder="1" applyAlignment="1">
      <alignment horizontal="left" wrapText="1"/>
    </xf>
    <xf numFmtId="167" fontId="3" fillId="0" borderId="7" xfId="0" applyNumberFormat="1" applyFont="1" applyFill="1" applyBorder="1" applyAlignment="1">
      <alignment horizontal="left" vertical="center" wrapText="1"/>
    </xf>
    <xf numFmtId="3" fontId="17" fillId="0" borderId="7" xfId="0" applyNumberFormat="1" applyFont="1" applyFill="1" applyBorder="1" applyAlignment="1">
      <alignment horizontal="left" wrapText="1"/>
    </xf>
    <xf numFmtId="0" fontId="2" fillId="0" borderId="7" xfId="0" applyFont="1" applyFill="1" applyBorder="1"/>
    <xf numFmtId="164" fontId="2" fillId="0" borderId="1" xfId="2" applyNumberFormat="1" applyFont="1" applyFill="1" applyBorder="1" applyAlignment="1">
      <alignment horizontal="center"/>
    </xf>
    <xf numFmtId="0" fontId="17" fillId="0" borderId="0" xfId="0" applyFont="1" applyFill="1" applyBorder="1" applyAlignment="1">
      <alignment horizontal="left" wrapText="1"/>
    </xf>
    <xf numFmtId="49" fontId="3" fillId="0" borderId="0" xfId="0" applyNumberFormat="1" applyFont="1" applyFill="1" applyBorder="1" applyAlignment="1">
      <alignment horizontal="left" vertical="center" wrapText="1"/>
    </xf>
    <xf numFmtId="3" fontId="17" fillId="0" borderId="0" xfId="0" applyNumberFormat="1" applyFont="1" applyFill="1" applyBorder="1" applyAlignment="1">
      <alignment horizontal="left" wrapText="1"/>
    </xf>
    <xf numFmtId="0" fontId="2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2" fillId="0" borderId="6" xfId="0" applyFont="1" applyFill="1" applyBorder="1"/>
    <xf numFmtId="2" fontId="0" fillId="0" borderId="0" xfId="0" applyNumberFormat="1"/>
    <xf numFmtId="168" fontId="0" fillId="0" borderId="0" xfId="1" applyNumberFormat="1" applyFont="1"/>
    <xf numFmtId="3" fontId="3" fillId="2" borderId="1" xfId="2" applyNumberFormat="1" applyFont="1" applyFill="1" applyBorder="1" applyAlignment="1">
      <alignment horizontal="left" vertical="center"/>
    </xf>
    <xf numFmtId="16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vertical="center"/>
    </xf>
    <xf numFmtId="3" fontId="3" fillId="2" borderId="1" xfId="2" applyNumberFormat="1" applyFont="1" applyFill="1" applyBorder="1" applyAlignment="1">
      <alignment horizontal="left"/>
    </xf>
    <xf numFmtId="166" fontId="3" fillId="0" borderId="3" xfId="0" applyNumberFormat="1" applyFont="1" applyBorder="1" applyAlignment="1">
      <alignment vertical="center"/>
    </xf>
    <xf numFmtId="0" fontId="12" fillId="0" borderId="1" xfId="0" applyFont="1" applyBorder="1" applyAlignment="1">
      <alignment horizontal="center"/>
    </xf>
    <xf numFmtId="0" fontId="3" fillId="0" borderId="1" xfId="0" applyFont="1" applyBorder="1"/>
    <xf numFmtId="0" fontId="12" fillId="0" borderId="1" xfId="0" applyFont="1" applyBorder="1"/>
    <xf numFmtId="3" fontId="3" fillId="0" borderId="1" xfId="0" applyNumberFormat="1" applyFont="1" applyBorder="1"/>
    <xf numFmtId="2" fontId="3" fillId="0" borderId="4" xfId="0" applyNumberFormat="1" applyFont="1" applyBorder="1" applyAlignment="1">
      <alignment horizontal="center" vertical="center"/>
    </xf>
    <xf numFmtId="166" fontId="3" fillId="0" borderId="4" xfId="0" applyNumberFormat="1" applyFont="1" applyBorder="1" applyAlignment="1">
      <alignment vertical="center"/>
    </xf>
    <xf numFmtId="166" fontId="3" fillId="0" borderId="1" xfId="0" applyNumberFormat="1" applyFont="1" applyBorder="1"/>
    <xf numFmtId="0" fontId="3" fillId="0" borderId="1" xfId="0" applyFont="1" applyBorder="1" applyAlignment="1">
      <alignment horizontal="center"/>
    </xf>
    <xf numFmtId="0" fontId="12" fillId="0" borderId="1" xfId="0" applyFont="1" applyFill="1" applyBorder="1" applyAlignment="1">
      <alignment horizontal="left"/>
    </xf>
    <xf numFmtId="3" fontId="3" fillId="0" borderId="1" xfId="2" applyNumberFormat="1" applyFont="1" applyFill="1" applyBorder="1" applyAlignment="1">
      <alignment horizontal="left"/>
    </xf>
    <xf numFmtId="3" fontId="3" fillId="0" borderId="1" xfId="0" applyNumberFormat="1" applyFont="1" applyFill="1" applyBorder="1"/>
    <xf numFmtId="0" fontId="3" fillId="0" borderId="4" xfId="0" applyFont="1" applyBorder="1" applyAlignment="1">
      <alignment horizontal="center" vertical="center"/>
    </xf>
    <xf numFmtId="166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65" fontId="3" fillId="0" borderId="1" xfId="0" applyNumberFormat="1" applyFont="1" applyFill="1" applyBorder="1"/>
    <xf numFmtId="0" fontId="2" fillId="0" borderId="0" xfId="0" applyFont="1" applyFill="1" applyAlignment="1">
      <alignment horizontal="right"/>
    </xf>
    <xf numFmtId="0" fontId="12" fillId="0" borderId="0" xfId="0" applyFont="1" applyAlignment="1">
      <alignment horizontal="left"/>
    </xf>
    <xf numFmtId="3" fontId="5" fillId="0" borderId="1" xfId="0" applyNumberFormat="1" applyFont="1" applyBorder="1"/>
    <xf numFmtId="168" fontId="11" fillId="0" borderId="1" xfId="1" applyNumberFormat="1" applyFont="1" applyBorder="1" applyAlignment="1">
      <alignment horizontal="left" vertical="center"/>
    </xf>
    <xf numFmtId="168" fontId="11" fillId="0" borderId="1" xfId="1" applyNumberFormat="1" applyFont="1" applyBorder="1" applyAlignment="1">
      <alignment horizontal="right" vertical="center"/>
    </xf>
    <xf numFmtId="2" fontId="11" fillId="0" borderId="1" xfId="0" applyNumberFormat="1" applyFont="1" applyBorder="1" applyAlignment="1">
      <alignment horizontal="center" vertical="center"/>
    </xf>
    <xf numFmtId="0" fontId="42" fillId="0" borderId="1" xfId="0" applyFont="1" applyBorder="1" applyAlignment="1">
      <alignment horizontal="left"/>
    </xf>
    <xf numFmtId="0" fontId="42" fillId="0" borderId="1" xfId="0" applyFont="1" applyBorder="1"/>
    <xf numFmtId="168" fontId="42" fillId="0" borderId="1" xfId="0" applyNumberFormat="1" applyFont="1" applyBorder="1"/>
    <xf numFmtId="0" fontId="5" fillId="0" borderId="0" xfId="0" applyFont="1" applyFill="1" applyBorder="1" applyAlignment="1">
      <alignment horizontal="left" wrapText="1"/>
    </xf>
    <xf numFmtId="0" fontId="44" fillId="0" borderId="0" xfId="0" applyFont="1"/>
    <xf numFmtId="0" fontId="43" fillId="0" borderId="0" xfId="0" applyFont="1" applyAlignment="1">
      <alignment horizontal="left"/>
    </xf>
    <xf numFmtId="0" fontId="43" fillId="0" borderId="0" xfId="0" applyFont="1"/>
    <xf numFmtId="164" fontId="45" fillId="0" borderId="0" xfId="0" applyNumberFormat="1" applyFont="1" applyAlignment="1">
      <alignment horizontal="right"/>
    </xf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left" vertical="center" wrapText="1"/>
    </xf>
    <xf numFmtId="0" fontId="47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3" fontId="13" fillId="0" borderId="1" xfId="94" applyNumberFormat="1" applyFont="1" applyFill="1" applyBorder="1" applyAlignment="1">
      <alignment horizontal="center" vertical="center" wrapText="1"/>
    </xf>
    <xf numFmtId="0" fontId="48" fillId="0" borderId="1" xfId="0" applyNumberFormat="1" applyFont="1" applyFill="1" applyBorder="1" applyAlignment="1">
      <alignment horizontal="center" vertical="center" wrapText="1"/>
    </xf>
    <xf numFmtId="167" fontId="14" fillId="0" borderId="5" xfId="0" applyNumberFormat="1" applyFont="1" applyFill="1" applyBorder="1" applyAlignment="1">
      <alignment horizontal="left" vertical="center" wrapText="1"/>
    </xf>
    <xf numFmtId="3" fontId="11" fillId="0" borderId="1" xfId="1" applyNumberFormat="1" applyFont="1" applyFill="1" applyBorder="1"/>
    <xf numFmtId="0" fontId="14" fillId="0" borderId="5" xfId="0" applyFont="1" applyFill="1" applyBorder="1" applyAlignment="1">
      <alignment horizontal="left" vertical="center" wrapText="1"/>
    </xf>
    <xf numFmtId="0" fontId="0" fillId="0" borderId="0" xfId="0" applyBorder="1"/>
    <xf numFmtId="3" fontId="16" fillId="0" borderId="0" xfId="0" applyNumberFormat="1" applyFont="1" applyFill="1" applyBorder="1"/>
    <xf numFmtId="0" fontId="14" fillId="0" borderId="0" xfId="0" applyFont="1"/>
    <xf numFmtId="0" fontId="14" fillId="0" borderId="0" xfId="0" applyFont="1" applyFill="1" applyAlignment="1">
      <alignment horizontal="left" vertical="center" wrapText="1"/>
    </xf>
    <xf numFmtId="3" fontId="14" fillId="0" borderId="0" xfId="0" applyNumberFormat="1" applyFont="1" applyAlignment="1">
      <alignment vertical="center"/>
    </xf>
    <xf numFmtId="0" fontId="49" fillId="0" borderId="0" xfId="0" applyFont="1" applyAlignment="1">
      <alignment vertical="center"/>
    </xf>
    <xf numFmtId="0" fontId="49" fillId="0" borderId="0" xfId="0" applyFont="1"/>
    <xf numFmtId="3" fontId="13" fillId="0" borderId="1" xfId="0" applyNumberFormat="1" applyFont="1" applyBorder="1" applyAlignment="1">
      <alignment horizontal="center" vertical="center" wrapText="1"/>
    </xf>
    <xf numFmtId="3" fontId="0" fillId="0" borderId="0" xfId="0" applyNumberFormat="1"/>
    <xf numFmtId="0" fontId="14" fillId="0" borderId="0" xfId="0" applyFont="1" applyBorder="1"/>
    <xf numFmtId="167" fontId="14" fillId="0" borderId="0" xfId="0" applyNumberFormat="1" applyFont="1" applyFill="1" applyBorder="1" applyAlignment="1">
      <alignment horizontal="left" vertical="center" wrapText="1"/>
    </xf>
    <xf numFmtId="3" fontId="14" fillId="0" borderId="0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 wrapText="1"/>
    </xf>
    <xf numFmtId="0" fontId="47" fillId="0" borderId="1" xfId="0" applyFont="1" applyFill="1" applyBorder="1" applyAlignment="1">
      <alignment horizontal="center" vertical="center" wrapText="1"/>
    </xf>
    <xf numFmtId="0" fontId="46" fillId="0" borderId="1" xfId="0" applyFont="1" applyFill="1" applyBorder="1" applyAlignment="1">
      <alignment horizontal="center" vertical="center" wrapText="1"/>
    </xf>
    <xf numFmtId="3" fontId="50" fillId="0" borderId="1" xfId="94" applyNumberFormat="1" applyFont="1" applyFill="1" applyBorder="1" applyAlignment="1">
      <alignment horizontal="center" vertical="center" wrapText="1"/>
    </xf>
    <xf numFmtId="3" fontId="50" fillId="0" borderId="1" xfId="0" applyNumberFormat="1" applyFont="1" applyBorder="1" applyAlignment="1">
      <alignment horizontal="center" vertical="center" wrapText="1"/>
    </xf>
    <xf numFmtId="0" fontId="51" fillId="0" borderId="1" xfId="0" applyNumberFormat="1" applyFont="1" applyFill="1" applyBorder="1" applyAlignment="1">
      <alignment horizontal="right" wrapText="1"/>
    </xf>
    <xf numFmtId="3" fontId="51" fillId="0" borderId="1" xfId="94" applyNumberFormat="1" applyFont="1" applyFill="1" applyBorder="1" applyAlignment="1">
      <alignment horizontal="center" vertical="center" wrapText="1"/>
    </xf>
    <xf numFmtId="3" fontId="51" fillId="0" borderId="1" xfId="0" applyNumberFormat="1" applyFont="1" applyBorder="1" applyAlignment="1">
      <alignment horizontal="right" vertical="center" wrapText="1"/>
    </xf>
    <xf numFmtId="0" fontId="47" fillId="0" borderId="1" xfId="0" applyFont="1" applyFill="1" applyBorder="1" applyAlignment="1">
      <alignment horizontal="right" wrapText="1"/>
    </xf>
    <xf numFmtId="3" fontId="47" fillId="0" borderId="1" xfId="0" applyNumberFormat="1" applyFont="1" applyBorder="1" applyAlignment="1">
      <alignment vertical="center"/>
    </xf>
    <xf numFmtId="3" fontId="47" fillId="0" borderId="1" xfId="0" applyNumberFormat="1" applyFont="1" applyBorder="1" applyAlignment="1">
      <alignment horizontal="right" vertical="center"/>
    </xf>
    <xf numFmtId="0" fontId="3" fillId="0" borderId="0" xfId="0" applyFont="1" applyFill="1" applyAlignment="1">
      <alignment wrapText="1"/>
    </xf>
    <xf numFmtId="166" fontId="11" fillId="0" borderId="1" xfId="0" applyNumberFormat="1" applyFont="1" applyBorder="1" applyAlignment="1">
      <alignment horizontal="center" vertical="center"/>
    </xf>
    <xf numFmtId="166" fontId="11" fillId="0" borderId="2" xfId="0" applyNumberFormat="1" applyFont="1" applyBorder="1" applyAlignment="1">
      <alignment horizontal="center" vertical="center"/>
    </xf>
    <xf numFmtId="166" fontId="11" fillId="0" borderId="4" xfId="0" applyNumberFormat="1" applyFont="1" applyBorder="1" applyAlignment="1">
      <alignment horizontal="center" vertical="center"/>
    </xf>
    <xf numFmtId="166" fontId="11" fillId="0" borderId="3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166" fontId="3" fillId="0" borderId="2" xfId="0" applyNumberFormat="1" applyFont="1" applyBorder="1" applyAlignment="1">
      <alignment horizontal="center" vertical="center"/>
    </xf>
    <xf numFmtId="0" fontId="12" fillId="0" borderId="3" xfId="0" applyFont="1" applyBorder="1"/>
    <xf numFmtId="0" fontId="3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/>
    <xf numFmtId="0" fontId="12" fillId="0" borderId="4" xfId="0" applyFont="1" applyBorder="1" applyAlignment="1">
      <alignment horizontal="center"/>
    </xf>
    <xf numFmtId="0" fontId="5" fillId="0" borderId="0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2" fontId="3" fillId="0" borderId="2" xfId="0" applyNumberFormat="1" applyFont="1" applyBorder="1" applyAlignment="1">
      <alignment horizontal="center" vertical="center"/>
    </xf>
    <xf numFmtId="166" fontId="3" fillId="0" borderId="4" xfId="0" applyNumberFormat="1" applyFont="1" applyBorder="1" applyAlignment="1">
      <alignment horizontal="center" vertical="center"/>
    </xf>
    <xf numFmtId="166" fontId="3" fillId="0" borderId="3" xfId="0" applyNumberFormat="1" applyFont="1" applyBorder="1" applyAlignment="1">
      <alignment horizontal="center" vertical="center"/>
    </xf>
    <xf numFmtId="0" fontId="3" fillId="0" borderId="0" xfId="0" applyFont="1" applyFill="1" applyAlignment="1">
      <alignment horizontal="left" wrapText="1"/>
    </xf>
    <xf numFmtId="0" fontId="4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0" fontId="8" fillId="0" borderId="2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3" fontId="13" fillId="0" borderId="2" xfId="0" applyNumberFormat="1" applyFont="1" applyFill="1" applyBorder="1" applyAlignment="1">
      <alignment horizontal="left" vertical="center" wrapText="1"/>
    </xf>
    <xf numFmtId="3" fontId="13" fillId="0" borderId="2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4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52" fillId="0" borderId="5" xfId="0" applyFont="1" applyFill="1" applyBorder="1" applyAlignment="1">
      <alignment horizontal="center" vertical="center" wrapText="1"/>
    </xf>
    <xf numFmtId="0" fontId="52" fillId="0" borderId="7" xfId="0" applyFont="1" applyFill="1" applyBorder="1" applyAlignment="1">
      <alignment horizontal="center" vertical="center" wrapText="1"/>
    </xf>
    <xf numFmtId="0" fontId="52" fillId="0" borderId="6" xfId="0" applyFont="1" applyFill="1" applyBorder="1" applyAlignment="1">
      <alignment horizontal="center" vertical="center" wrapText="1"/>
    </xf>
    <xf numFmtId="0" fontId="46" fillId="0" borderId="0" xfId="0" applyFont="1" applyFill="1" applyBorder="1" applyAlignment="1">
      <alignment horizontal="left" vertical="center" wrapText="1"/>
    </xf>
    <xf numFmtId="0" fontId="46" fillId="0" borderId="2" xfId="0" applyFont="1" applyFill="1" applyBorder="1" applyAlignment="1">
      <alignment horizontal="center" vertical="center" wrapText="1"/>
    </xf>
    <xf numFmtId="0" fontId="43" fillId="0" borderId="3" xfId="0" applyFont="1" applyBorder="1" applyAlignment="1">
      <alignment horizontal="center" vertical="center"/>
    </xf>
    <xf numFmtId="0" fontId="42" fillId="0" borderId="17" xfId="0" applyFont="1" applyFill="1" applyBorder="1" applyAlignment="1">
      <alignment horizontal="center" vertical="center" wrapText="1"/>
    </xf>
  </cellXfs>
  <cellStyles count="122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2 2" xfId="11"/>
    <cellStyle name="20% - Акцент3 2" xfId="12"/>
    <cellStyle name="20% - Акцент4 2" xfId="13"/>
    <cellStyle name="20% - Акцент5 2" xfId="14"/>
    <cellStyle name="20% - Акцент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Акцент1 2" xfId="22"/>
    <cellStyle name="40% - Акцент2 2" xfId="23"/>
    <cellStyle name="40% - Акцент3 2" xfId="24"/>
    <cellStyle name="40% - Акцент4 2" xfId="25"/>
    <cellStyle name="40% - Акцент5 2" xfId="26"/>
    <cellStyle name="40% - Акцент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Акцент1 2" xfId="34"/>
    <cellStyle name="60% - Акцент2 2" xfId="35"/>
    <cellStyle name="60% - Акцент3 2" xfId="36"/>
    <cellStyle name="60% - Акцент4 2" xfId="37"/>
    <cellStyle name="60% - Акцент5 2" xfId="38"/>
    <cellStyle name="60% - Акцент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Calculation" xfId="47"/>
    <cellStyle name="Check Cell" xfId="48"/>
    <cellStyle name="Excel Built-in Normal" xfId="49"/>
    <cellStyle name="Explanatory Text" xfId="50"/>
    <cellStyle name="Good" xfId="51"/>
    <cellStyle name="Heading" xfId="52"/>
    <cellStyle name="Heading 1" xfId="53"/>
    <cellStyle name="Heading 2" xfId="54"/>
    <cellStyle name="Heading 3" xfId="55"/>
    <cellStyle name="Heading 4" xfId="56"/>
    <cellStyle name="Heading1" xfId="57"/>
    <cellStyle name="Input" xfId="58"/>
    <cellStyle name="Linked Cell" xfId="59"/>
    <cellStyle name="Neutral" xfId="60"/>
    <cellStyle name="Normal_Sheet1" xfId="61"/>
    <cellStyle name="Note" xfId="62"/>
    <cellStyle name="Output" xfId="63"/>
    <cellStyle name="Result" xfId="64"/>
    <cellStyle name="Result2" xfId="65"/>
    <cellStyle name="Title" xfId="66"/>
    <cellStyle name="Total" xfId="67"/>
    <cellStyle name="Warning Text" xfId="68"/>
    <cellStyle name="Акцент1 2" xfId="69"/>
    <cellStyle name="Акцент2 2" xfId="70"/>
    <cellStyle name="Акцент3 2" xfId="71"/>
    <cellStyle name="Акцент4 2" xfId="72"/>
    <cellStyle name="Акцент5 2" xfId="73"/>
    <cellStyle name="Акцент6 2" xfId="74"/>
    <cellStyle name="Ввод  2" xfId="75"/>
    <cellStyle name="Вывод 2" xfId="76"/>
    <cellStyle name="Вычисление 2" xfId="77"/>
    <cellStyle name="Гиперссылка 2" xfId="78"/>
    <cellStyle name="Заголовок 1 2" xfId="79"/>
    <cellStyle name="Заголовок 2 2" xfId="80"/>
    <cellStyle name="Заголовок 3 2" xfId="81"/>
    <cellStyle name="Заголовок 4 2" xfId="82"/>
    <cellStyle name="Итог 2" xfId="83"/>
    <cellStyle name="Контрольная ячейка 2" xfId="84"/>
    <cellStyle name="Название 2" xfId="85"/>
    <cellStyle name="Нейтральный 2" xfId="86"/>
    <cellStyle name="Обычный" xfId="0" builtinId="0"/>
    <cellStyle name="Обычный 10" xfId="87"/>
    <cellStyle name="Обычный 10 2" xfId="88"/>
    <cellStyle name="Обычный 11" xfId="89"/>
    <cellStyle name="Обычный 12" xfId="90"/>
    <cellStyle name="Обычный 13" xfId="91"/>
    <cellStyle name="Обычный 14" xfId="3"/>
    <cellStyle name="Обычный 15" xfId="92"/>
    <cellStyle name="Обычный 2" xfId="93"/>
    <cellStyle name="Обычный 2 2" xfId="94"/>
    <cellStyle name="Обычный 2_операции акушерство" xfId="95"/>
    <cellStyle name="Обычный 3" xfId="96"/>
    <cellStyle name="Обычный 3 2" xfId="97"/>
    <cellStyle name="Обычный 4" xfId="98"/>
    <cellStyle name="Обычный 5" xfId="99"/>
    <cellStyle name="Обычный 6" xfId="100"/>
    <cellStyle name="Обычный 7" xfId="101"/>
    <cellStyle name="Обычный 7 2" xfId="102"/>
    <cellStyle name="Обычный 7 2 2" xfId="103"/>
    <cellStyle name="Обычный 8" xfId="104"/>
    <cellStyle name="Обычный 9" xfId="105"/>
    <cellStyle name="Плохой 2" xfId="106"/>
    <cellStyle name="Пояснение 2" xfId="107"/>
    <cellStyle name="Примечание 2" xfId="108"/>
    <cellStyle name="Процентный 2" xfId="109"/>
    <cellStyle name="Процентный 3" xfId="110"/>
    <cellStyle name="Процентный 4" xfId="111"/>
    <cellStyle name="Процентный 4 2" xfId="112"/>
    <cellStyle name="Процентный 4 2 2" xfId="113"/>
    <cellStyle name="Связанная ячейка 2" xfId="114"/>
    <cellStyle name="Стиль 1" xfId="115"/>
    <cellStyle name="Текст предупреждения 2" xfId="116"/>
    <cellStyle name="Финансовый" xfId="1" builtinId="3"/>
    <cellStyle name="Финансовый 2" xfId="2"/>
    <cellStyle name="Финансовый 2 2" xfId="117"/>
    <cellStyle name="Финансовый 2 3" xfId="121"/>
    <cellStyle name="Финансовый 3" xfId="118"/>
    <cellStyle name="Финансовый 4" xfId="119"/>
    <cellStyle name="Хороший 2" xfId="1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KOROL~1/AppData/Local/Temp/bat/&#1055;&#1056;&#1054;&#1060;&#1048;&#1051;&#1048;_&#1055;&#1042;&#1057;-&#1057;&#1055;&#1045;&#1062;&#1048;&#1040;&#1051;&#1068;&#1053;&#1054;&#1057;&#1058;&#1068;%20&#1042;&#1056;&#1040;&#1063;&#1040;_112016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справочник"/>
      <sheetName val="Затраты МО"/>
      <sheetName val="Численность"/>
      <sheetName val="4.КДПВ"/>
      <sheetName val="Лист3"/>
    </sheetNames>
    <sheetDataSet>
      <sheetData sheetId="0"/>
      <sheetData sheetId="1">
        <row r="1">
          <cell r="A1">
            <v>711350</v>
          </cell>
          <cell r="B1" t="str">
            <v>ПОЛ ИНФ ПАТРОНАЖ НА ДОМУ</v>
          </cell>
        </row>
        <row r="2">
          <cell r="A2">
            <v>721160</v>
          </cell>
          <cell r="B2" t="str">
            <v>ПОЛ ЭНД Патронаж на дому</v>
          </cell>
        </row>
        <row r="3">
          <cell r="A3">
            <v>741140</v>
          </cell>
          <cell r="B3" t="str">
            <v>ПОЛ НЕВР ПАТРОНАЖ НА ДОМУ</v>
          </cell>
        </row>
        <row r="4">
          <cell r="A4">
            <v>761020</v>
          </cell>
          <cell r="B4" t="str">
            <v>ПОЛ ЛОР Патронаж на дому</v>
          </cell>
        </row>
        <row r="5">
          <cell r="A5">
            <v>771160</v>
          </cell>
          <cell r="B5" t="str">
            <v>ПОЛ КАРД ПАТРОНАЖ НА ДОМУ</v>
          </cell>
        </row>
        <row r="6">
          <cell r="A6">
            <v>781080</v>
          </cell>
          <cell r="B6" t="str">
            <v>ПОЛ ПУЛМ Патронаж на дому</v>
          </cell>
        </row>
        <row r="7">
          <cell r="A7">
            <v>791100</v>
          </cell>
          <cell r="B7" t="str">
            <v>ПОЛ ГАСТР Патронаж на дому</v>
          </cell>
        </row>
        <row r="8">
          <cell r="A8">
            <v>821150</v>
          </cell>
          <cell r="B8" t="str">
            <v>ПОЛ УРОЛ Патронаж на дому</v>
          </cell>
        </row>
        <row r="9">
          <cell r="A9">
            <v>841020</v>
          </cell>
          <cell r="B9" t="str">
            <v>ПОЛ ДЕРМ Патронаж на дому дерматологом</v>
          </cell>
        </row>
        <row r="10">
          <cell r="A10">
            <v>851100</v>
          </cell>
          <cell r="B10" t="str">
            <v>ПОЛ РЕВМ Патронаж на дому</v>
          </cell>
        </row>
        <row r="12">
          <cell r="A12">
            <v>741030</v>
          </cell>
          <cell r="B12" t="str">
            <v>ПОЛ НЕВР Эпилепсия Статус Неотложное состояние</v>
          </cell>
        </row>
        <row r="13">
          <cell r="A13">
            <v>741130</v>
          </cell>
          <cell r="B13" t="str">
            <v>ПОЛ НЕВР Неотложные состояния</v>
          </cell>
        </row>
        <row r="14">
          <cell r="A14">
            <v>761030</v>
          </cell>
          <cell r="B14" t="str">
            <v>ПОЛ ЛОР Неотложные состояния</v>
          </cell>
        </row>
        <row r="15">
          <cell r="A15">
            <v>791090</v>
          </cell>
          <cell r="B15" t="str">
            <v>ПОЛ ГАСТР Неотложные состояния в гастроэнтерологии</v>
          </cell>
        </row>
        <row r="16">
          <cell r="A16">
            <v>841240</v>
          </cell>
          <cell r="B16" t="str">
            <v>ПОЛ ДЕРМ Неотложные состояния в дерматологии</v>
          </cell>
        </row>
        <row r="17">
          <cell r="A17">
            <v>711360</v>
          </cell>
          <cell r="B17" t="str">
            <v>ПОЛ ИНФ Госпитализация экстренная</v>
          </cell>
        </row>
        <row r="18">
          <cell r="A18">
            <v>781090</v>
          </cell>
          <cell r="B18" t="str">
            <v>ПОЛ ПУЛМ Госпитализация экстреннная</v>
          </cell>
        </row>
        <row r="19">
          <cell r="A19">
            <v>821140</v>
          </cell>
          <cell r="B19" t="str">
            <v>ПОЛ УРОЛ Стандарт обследования урологического больного по экстренным показаниям</v>
          </cell>
        </row>
        <row r="21">
          <cell r="A21">
            <v>711063</v>
          </cell>
          <cell r="B21" t="str">
            <v>ДИСП ПОЛ ИНФ Дифтерия (диспансерный прием 4 раза в год)</v>
          </cell>
        </row>
        <row r="22">
          <cell r="A22">
            <v>711073</v>
          </cell>
          <cell r="B22" t="str">
            <v>ДИСП ПОЛ ИНФ Кишечные инфекции (диспансерный прием 1 раз в год)</v>
          </cell>
        </row>
        <row r="23">
          <cell r="A23">
            <v>711253</v>
          </cell>
          <cell r="B23" t="str">
            <v>ДИСП ПОЛ ИНФ Инфекционный мононуклеоз (диспансерный прием 4 раза в год)</v>
          </cell>
        </row>
        <row r="24">
          <cell r="A24">
            <v>711283</v>
          </cell>
          <cell r="B24" t="str">
            <v>ДИСП ПОЛ ИНФ последствия полиомиелита (диспансерный прием 6 раз в год)</v>
          </cell>
        </row>
        <row r="25">
          <cell r="A25">
            <v>711333</v>
          </cell>
          <cell r="B25" t="str">
            <v>ДИСП ПОЛ ИНФ Острый вирусный гепатит (диспансерный прием 1 раз в 1,5 месяца)</v>
          </cell>
        </row>
        <row r="26">
          <cell r="A26">
            <v>711343</v>
          </cell>
          <cell r="B26" t="str">
            <v>ДИСП ПОЛ ИНФ Хронический вирусный гепатит (диспансерный прием 1 раз в 1,5 месяца)</v>
          </cell>
        </row>
        <row r="27">
          <cell r="A27">
            <v>721043</v>
          </cell>
          <cell r="B27" t="str">
            <v>ДИСП ПОЛ ЭНД Сахарный диабет 2-го типа без осложнений (диспансерный прием 1 раз в 3 месяца)</v>
          </cell>
        </row>
        <row r="28">
          <cell r="A28">
            <v>721053</v>
          </cell>
          <cell r="B28" t="str">
            <v>ДИСП ПОЛ ЭНД Сахарный диабет 2-го типа с осложнениями (для эндокринолога) (диспансерный прием 1 раз в 2 месяца)</v>
          </cell>
        </row>
        <row r="29">
          <cell r="A29">
            <v>721073</v>
          </cell>
          <cell r="B29" t="str">
            <v>ДИСП ПОЛ ЭНД Гипотиреоз (диспансерный прием 1 раз в 3 месяца)</v>
          </cell>
        </row>
        <row r="30">
          <cell r="A30">
            <v>721083</v>
          </cell>
          <cell r="B30" t="str">
            <v>ДИСП ПОЛ ЭНД Нетоксический зоб (диспансерный прием 1 раз в 6 месяцев)</v>
          </cell>
        </row>
        <row r="31">
          <cell r="A31">
            <v>721093</v>
          </cell>
          <cell r="B31" t="str">
            <v>ДИСП ПОЛ ЭНД Тиреотоксикоз (диспансерный прием 1 раз в 6 месяцев)</v>
          </cell>
        </row>
        <row r="32">
          <cell r="A32">
            <v>721103</v>
          </cell>
          <cell r="B32" t="str">
            <v>ДИСП ПОЛ ЭНД Тиреоидит (диспансерный прием 1 раз в месяц)</v>
          </cell>
        </row>
        <row r="33">
          <cell r="A33">
            <v>721113</v>
          </cell>
          <cell r="B33" t="str">
            <v>ДИСП ПОЛ ЭНД Гипопаратиреоз (диспансерный прием 1 раз в 3 месяца)</v>
          </cell>
        </row>
        <row r="34">
          <cell r="A34">
            <v>721123</v>
          </cell>
          <cell r="B34" t="str">
            <v>ДИСП ПОЛ ЭНД Аденома гипофиза (диспансерный прием 1 раз в месяц)</v>
          </cell>
        </row>
        <row r="35">
          <cell r="A35">
            <v>721133</v>
          </cell>
          <cell r="B35" t="str">
            <v>ДИСП ПОЛ ЭНД Ожирение (диспансерный прием 1 раз в 6 месяцев)</v>
          </cell>
        </row>
        <row r="36">
          <cell r="A36">
            <v>721153</v>
          </cell>
          <cell r="B36" t="str">
            <v>ДИСП ПОЛ ЭНД Остеопороз (диспансерный прием 1 раз в 6 месяцев)</v>
          </cell>
        </row>
        <row r="37">
          <cell r="A37">
            <v>731023</v>
          </cell>
          <cell r="B37" t="str">
            <v>ДИСП ПОЛ ГЕМ Дефицитные анемии (диспансерный прием 4 раза в год)</v>
          </cell>
        </row>
        <row r="38">
          <cell r="A38">
            <v>741023</v>
          </cell>
          <cell r="B38" t="str">
            <v>ДИСП ПОЛ НЕВР Эпилепсия (диспансерный прием 1раз в 6 месяцев)</v>
          </cell>
        </row>
        <row r="39">
          <cell r="A39">
            <v>741053</v>
          </cell>
          <cell r="B39" t="str">
            <v xml:space="preserve">ДИСП ПОЛ НЕВР Болезнь Паркинсона (диспансерный прием 1 раз в 6 месяцев) </v>
          </cell>
        </row>
        <row r="40">
          <cell r="A40">
            <v>741073</v>
          </cell>
          <cell r="B40" t="str">
            <v>ДИСП ПОЛ НЕВР Рассеянный склероз (диспансерный прием 1 раз в 6 месяцев)</v>
          </cell>
        </row>
        <row r="41">
          <cell r="A41">
            <v>741093</v>
          </cell>
          <cell r="B41" t="str">
            <v>ДИСП ПОЛ НЕВР Последствия внутричерепной травмы  (диспансерный прием 1 раз в год)</v>
          </cell>
        </row>
        <row r="42">
          <cell r="A42">
            <v>741123</v>
          </cell>
          <cell r="B42" t="str">
            <v>ДИСП ПОЛ НЕВР Состояние после перенесенного ОНМК (диспансерный прием 1раз в 6 месяцев)</v>
          </cell>
        </row>
        <row r="43">
          <cell r="A43">
            <v>741153</v>
          </cell>
          <cell r="B43" t="str">
            <v>ДИСП ПОЛ НЕВР Рассеянный склероз (диспансерный прием 1 раз в 3 месяца)</v>
          </cell>
        </row>
        <row r="44">
          <cell r="A44">
            <v>751023</v>
          </cell>
          <cell r="B44" t="str">
            <v>ДИСП ПОЛ ОФТАЛ Глаукома (диспансерный прием)</v>
          </cell>
        </row>
        <row r="45">
          <cell r="A45">
            <v>761063</v>
          </cell>
          <cell r="B45" t="str">
            <v>ДИСП ПОЛ ЛОР Хронический средний отит (диспансерный прием 1 раз в год)</v>
          </cell>
        </row>
        <row r="46">
          <cell r="A46">
            <v>761083</v>
          </cell>
          <cell r="B46" t="str">
            <v>ДИСП ПОЛ ЛОР Нейросенсорная потеря слуха (диспансерный прием 1 раз в год)</v>
          </cell>
        </row>
        <row r="47">
          <cell r="A47">
            <v>761103</v>
          </cell>
          <cell r="B47" t="str">
            <v>ДИСП ПОЛ ЛОР Кондуктивная тугоухость (диспансерный прием 1 раз в год)</v>
          </cell>
        </row>
        <row r="48">
          <cell r="A48">
            <v>771023</v>
          </cell>
          <cell r="B48" t="str">
            <v>ДИСП ПОЛ КАРД  Вторичная артериальная гипертензия (диспансерный прием)</v>
          </cell>
        </row>
        <row r="49">
          <cell r="A49">
            <v>771033</v>
          </cell>
          <cell r="B49" t="str">
            <v>ДИСП ПОЛ КАРД  Гипертоническая болезнь без поражения органов мишеней (диспансерный прием)</v>
          </cell>
        </row>
        <row r="50">
          <cell r="A50">
            <v>771043</v>
          </cell>
          <cell r="B50" t="str">
            <v>ДИСП ПОЛ КАРД Гипертоническая болезнь с поражением органов мишеней (диспансерный прием)</v>
          </cell>
        </row>
        <row r="51">
          <cell r="A51">
            <v>771063</v>
          </cell>
          <cell r="B51" t="str">
            <v xml:space="preserve"> ДИСП ПОЛ КАРД  Ишемическая болезнь сердца, стенокардия (диспансерный прием)</v>
          </cell>
        </row>
        <row r="52">
          <cell r="A52">
            <v>771103</v>
          </cell>
          <cell r="B52" t="str">
            <v xml:space="preserve"> ДИСП ПОЛ КАРД  Состояние после перенесенного острого инфаркта миокарда (диспансерный прием)</v>
          </cell>
        </row>
        <row r="53">
          <cell r="A53">
            <v>771113</v>
          </cell>
          <cell r="B53" t="str">
            <v xml:space="preserve"> ДИСП ПОЛ КАРД  Состояние после этапа реабилитации, после кардиохирургической операции (диспансерный прием)</v>
          </cell>
        </row>
        <row r="54">
          <cell r="A54">
            <v>771133</v>
          </cell>
          <cell r="B54" t="str">
            <v>ДИСП ПОЛ КАРД  Сердечная недостаточность (диспансерный прием)</v>
          </cell>
        </row>
        <row r="55">
          <cell r="A55">
            <v>781023</v>
          </cell>
          <cell r="B55" t="str">
            <v>ДИСП ПОЛ ПУЛМ Пневмония (диспансерный прием)</v>
          </cell>
        </row>
        <row r="56">
          <cell r="A56">
            <v>781043</v>
          </cell>
          <cell r="B56" t="str">
            <v>ДИСП ПОЛ ПУЛМ Бронхиальная астма вне обострения (диспансерный прием)</v>
          </cell>
        </row>
        <row r="57">
          <cell r="A57">
            <v>781063</v>
          </cell>
          <cell r="B57" t="str">
            <v>ДИСП ПОЛ ПУЛМ ХОБЛ (диспансерный прием)</v>
          </cell>
        </row>
        <row r="58">
          <cell r="A58">
            <v>781153</v>
          </cell>
          <cell r="B58" t="str">
            <v>ДИСП ПОЛ ЛОР Хронические болезни миндалин и аденоидов (диспансерный прием 2 раза в год)</v>
          </cell>
        </row>
        <row r="59">
          <cell r="A59">
            <v>781183</v>
          </cell>
          <cell r="B59" t="str">
            <v>ДИСП ПОЛ ЛОР Хронический синусит (диспансерный прием 1 раз в год)</v>
          </cell>
        </row>
        <row r="60">
          <cell r="A60">
            <v>791033</v>
          </cell>
          <cell r="B60" t="str">
            <v>ДИСП ПОЛ ГАСТР Гепатит Цирроз+желчный пузырь (диспансерный прием)</v>
          </cell>
        </row>
        <row r="61">
          <cell r="A61">
            <v>791053</v>
          </cell>
          <cell r="B61" t="str">
            <v>ДИСП ПОЛ ГАСТР Заболевания поджелудочной железы (диспансерный прием)</v>
          </cell>
        </row>
        <row r="62">
          <cell r="A62">
            <v>791063</v>
          </cell>
          <cell r="B62" t="str">
            <v>ДИСП ПОЛ ГАСТР Заболевания пищевода и желудка (диспансерный прием)</v>
          </cell>
        </row>
        <row r="63">
          <cell r="A63">
            <v>791073</v>
          </cell>
          <cell r="B63" t="str">
            <v>ДИСП ПОЛ ГАСТР Заболевания кишечника (диспансерный прием)</v>
          </cell>
        </row>
        <row r="64">
          <cell r="A64">
            <v>821053</v>
          </cell>
          <cell r="B64" t="str">
            <v>ПОЛ УРОЛ Мочекаменная болезнь (диспансерное наблюдение)</v>
          </cell>
        </row>
        <row r="65">
          <cell r="A65">
            <v>821063</v>
          </cell>
          <cell r="B65" t="str">
            <v>ПОЛ УРОЛ Воспалительные заболевания органов репродуктивной системы у мужчин (диспансерное наблюдение 4 в год)</v>
          </cell>
        </row>
        <row r="66">
          <cell r="A66">
            <v>821073</v>
          </cell>
          <cell r="B66" t="str">
            <v>ПОЛ УРОЛ Доброкачественная гиперплазия предстательной железы и инфравезикальная обструкция (диспансерное наблюдение)</v>
          </cell>
        </row>
        <row r="67">
          <cell r="A67">
            <v>821093</v>
          </cell>
          <cell r="B67" t="str">
            <v>ПОЛ УРОЛ Расстройство удержания мочи (диспансерное наблюдение 4 в год)</v>
          </cell>
        </row>
        <row r="68">
          <cell r="A68">
            <v>821103</v>
          </cell>
          <cell r="B68" t="str">
            <v>ПОЛ УРОЛ Острые воспалительные заболевания почек и мочевых путей (диспансерное наблюдение 4 в год)</v>
          </cell>
        </row>
        <row r="69">
          <cell r="A69">
            <v>821113</v>
          </cell>
          <cell r="B69" t="str">
            <v>ПОЛ УРОЛ Хронические воспалительные заболевания почек и мочевого пузыря (диспансерное наблюдение 4 в год)</v>
          </cell>
        </row>
        <row r="70">
          <cell r="A70">
            <v>821123</v>
          </cell>
          <cell r="B70" t="str">
            <v>ПОЛ УРОЛ Гидронефроз, кисты почек (диспансерное наблюдение)</v>
          </cell>
        </row>
        <row r="71">
          <cell r="A71">
            <v>821133</v>
          </cell>
          <cell r="B71" t="str">
            <v>ПОЛ УРОЛ Невоспалительные заболевания органов репродуктивной системы у мужчин (диспансерное наблюдение 4 в год)</v>
          </cell>
        </row>
        <row r="72">
          <cell r="A72">
            <v>841043</v>
          </cell>
          <cell r="B72" t="str">
            <v>ДИСП ПОЛ ДЕРМ Пиодермия (диспансерный прием 2 раза в год)</v>
          </cell>
        </row>
        <row r="73">
          <cell r="A73">
            <v>841063</v>
          </cell>
          <cell r="B73" t="str">
            <v>ДИСП ПОЛ ДЕРМ Эритематозно-сквамозный дерматит (диспансерный прием 2 раза в год)</v>
          </cell>
        </row>
        <row r="74">
          <cell r="A74">
            <v>841083</v>
          </cell>
          <cell r="B74" t="str">
            <v>ДИСП ПОЛ ДЕРМ Атопический дерматит и родственные состояния (диспансерный прием 4 раза в год)</v>
          </cell>
        </row>
        <row r="75">
          <cell r="A75">
            <v>841093</v>
          </cell>
          <cell r="B75" t="str">
            <v>ДИСП ПОЛ ДЕРМ Псориаз и родственные состояния (диспансерный прием 3 раза в год)</v>
          </cell>
        </row>
        <row r="76">
          <cell r="A76">
            <v>841103</v>
          </cell>
          <cell r="B76" t="str">
            <v>ДИСП ПОЛ ДЕРМ Буллезные дерматозы (диспансерный прием 4 раза в год)</v>
          </cell>
        </row>
        <row r="77">
          <cell r="A77">
            <v>841113</v>
          </cell>
          <cell r="B77" t="str">
            <v>ДИСП ПОЛ ДЕРМ Эритема многоформная (диспансерный прием 2 раза в год)</v>
          </cell>
        </row>
        <row r="78">
          <cell r="A78">
            <v>841123</v>
          </cell>
          <cell r="B78" t="str">
            <v>ДИСП ПОЛ ДЕРМ Красная волчанка без системных проявлений (диспансерный прием 4 раза в год)</v>
          </cell>
        </row>
        <row r="79">
          <cell r="A79">
            <v>841133</v>
          </cell>
          <cell r="B79" t="str">
            <v>ДИСП ПОЛ ДЕРМ Ограниченная склеродермия и др. изменения соединительной ткани (диспансерный прием 4 раза в год)</v>
          </cell>
        </row>
        <row r="80">
          <cell r="A80">
            <v>841143</v>
          </cell>
          <cell r="B80" t="str">
            <v>ДИСП ПОЛ ДЕРМ Красный плоский лишай, папулосквамозные и атрофические изменения кожи (диспансерный прием 2 раза в год)</v>
          </cell>
        </row>
        <row r="81">
          <cell r="A81">
            <v>841163</v>
          </cell>
          <cell r="B81" t="str">
            <v>ДИСП ПОЛ ДЕРМ Узловатая эритема и др. васкулиты (диспансерный прием 2 раза в год)</v>
          </cell>
        </row>
        <row r="82">
          <cell r="A82">
            <v>841173</v>
          </cell>
          <cell r="B82" t="str">
            <v>ДИСП ПОЛ ДЕРМ Кератодермия (вульг. дерматоз), добр. новообразов., вирусные и наследств. заб. кожи (диспансерный прием 2 раза в год)</v>
          </cell>
        </row>
        <row r="83">
          <cell r="A83">
            <v>841223</v>
          </cell>
          <cell r="B83" t="str">
            <v>ДИСП ПОЛ ДЕРМ Саркома Капоши. Хронические язвы кожи (диспансерный прием 6 раз в год)</v>
          </cell>
        </row>
        <row r="84">
          <cell r="A84">
            <v>851023</v>
          </cell>
          <cell r="B84" t="str">
            <v>ДИСП ПОЛ РЕВМ Ревматоидный артрит (диспансерный прием)</v>
          </cell>
        </row>
        <row r="85">
          <cell r="A85">
            <v>851033</v>
          </cell>
          <cell r="B85" t="str">
            <v>ДИСП ПОЛ РЕВМ Хронический подагрический артрит (диспансерный прием)</v>
          </cell>
        </row>
        <row r="86">
          <cell r="A86">
            <v>851043</v>
          </cell>
          <cell r="B86" t="str">
            <v>ДИСП ПОЛ РЕВМ Псориатический артрит (диспансерный прием)</v>
          </cell>
        </row>
        <row r="87">
          <cell r="A87">
            <v>851053</v>
          </cell>
          <cell r="B87" t="str">
            <v>ДИСП ПОЛ РЕВМ Системные заболевания соединительной ткани и системные васкулиты (диспансерный прием)</v>
          </cell>
        </row>
        <row r="88">
          <cell r="A88">
            <v>851063</v>
          </cell>
          <cell r="B88" t="str">
            <v>ДИСП ПОЛ РЕВМ Реактивные артриты (диспансерный прием)</v>
          </cell>
        </row>
        <row r="89">
          <cell r="A89">
            <v>851073</v>
          </cell>
          <cell r="B89" t="str">
            <v>ДИСП ПОЛ РЕВМ Артрозы (Остеоартрозы) (диспансерный прием)</v>
          </cell>
        </row>
        <row r="90">
          <cell r="A90">
            <v>851083</v>
          </cell>
          <cell r="B90" t="str">
            <v>ДИСП ПОЛ РЕВМ Ревматизм неактивная фаза (диспансерный прием)</v>
          </cell>
        </row>
        <row r="91">
          <cell r="A91">
            <v>851093</v>
          </cell>
          <cell r="B91" t="str">
            <v>ДИСП ПОЛ РЕВМ Ревматизм активная фаза (диспансерный прием 4 раза в год)</v>
          </cell>
        </row>
        <row r="92">
          <cell r="A92">
            <v>881940</v>
          </cell>
          <cell r="B92" t="str">
            <v>ПОЛ ОНК Опухоли наружной локализации (Диспансерное наблюдение)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view="pageBreakPreview" zoomScaleNormal="100" zoomScaleSheetLayoutView="100" workbookViewId="0"/>
  </sheetViews>
  <sheetFormatPr defaultRowHeight="14.4"/>
  <cols>
    <col min="1" max="1" width="12.6640625" style="2" customWidth="1"/>
    <col min="2" max="2" width="47.33203125" style="2" customWidth="1"/>
    <col min="3" max="3" width="20.5546875" style="2" customWidth="1"/>
    <col min="4" max="4" width="20.109375" customWidth="1"/>
    <col min="5" max="5" width="20.33203125" customWidth="1"/>
    <col min="6" max="6" width="19.33203125" customWidth="1"/>
    <col min="7" max="7" width="14.33203125" bestFit="1" customWidth="1"/>
    <col min="8" max="8" width="17.6640625" bestFit="1" customWidth="1"/>
    <col min="9" max="9" width="15.109375" customWidth="1"/>
    <col min="11" max="11" width="12.109375" bestFit="1" customWidth="1"/>
  </cols>
  <sheetData>
    <row r="1" spans="1:7" ht="63.75" customHeight="1">
      <c r="A1" s="1"/>
      <c r="B1" s="1"/>
      <c r="E1" s="137" t="s">
        <v>95</v>
      </c>
      <c r="F1" s="137"/>
    </row>
    <row r="2" spans="1:7">
      <c r="A2" s="1"/>
      <c r="B2" s="1"/>
      <c r="C2" s="3"/>
      <c r="D2" s="4"/>
      <c r="E2" s="4"/>
      <c r="F2" s="4"/>
    </row>
    <row r="3" spans="1:7" ht="70.2" customHeight="1">
      <c r="A3" s="138" t="s">
        <v>96</v>
      </c>
      <c r="B3" s="139"/>
      <c r="C3" s="139"/>
      <c r="D3" s="139"/>
      <c r="E3" s="139"/>
      <c r="F3" s="139"/>
    </row>
    <row r="4" spans="1:7" ht="15.6">
      <c r="A4" s="1"/>
      <c r="B4" s="1"/>
      <c r="C4" s="3"/>
      <c r="D4" s="5"/>
      <c r="E4" s="5"/>
      <c r="F4" s="5"/>
    </row>
    <row r="5" spans="1:7" ht="37.799999999999997" customHeight="1">
      <c r="A5" s="140" t="s">
        <v>0</v>
      </c>
      <c r="B5" s="140"/>
      <c r="C5" s="140"/>
      <c r="D5" s="140"/>
      <c r="E5" s="140"/>
      <c r="F5" s="67">
        <v>973.75</v>
      </c>
      <c r="G5" s="68" t="s">
        <v>1</v>
      </c>
    </row>
    <row r="6" spans="1:7">
      <c r="A6" s="7"/>
      <c r="B6" s="7"/>
      <c r="C6" s="7"/>
      <c r="D6" s="7"/>
      <c r="E6" s="7"/>
      <c r="F6" s="8"/>
    </row>
    <row r="7" spans="1:7">
      <c r="A7" s="9" t="s">
        <v>2</v>
      </c>
      <c r="B7" s="9"/>
      <c r="C7" s="9"/>
      <c r="D7" s="10"/>
      <c r="E7" s="10"/>
      <c r="F7" s="10"/>
    </row>
    <row r="8" spans="1:7">
      <c r="A8" s="9"/>
      <c r="B8" s="9"/>
      <c r="C8" s="9"/>
      <c r="D8" s="10"/>
      <c r="E8" s="10"/>
      <c r="F8" s="10"/>
    </row>
    <row r="9" spans="1:7">
      <c r="A9" s="7"/>
      <c r="B9" s="7"/>
      <c r="C9" s="7"/>
      <c r="D9" s="7"/>
      <c r="E9" s="7"/>
      <c r="F9" s="9"/>
    </row>
    <row r="10" spans="1:7" ht="17.399999999999999">
      <c r="A10" s="7"/>
      <c r="B10" s="7"/>
      <c r="C10" s="7"/>
      <c r="D10" s="7"/>
      <c r="E10" s="11" t="s">
        <v>3</v>
      </c>
      <c r="F10" s="9"/>
    </row>
    <row r="11" spans="1:7" ht="27.6">
      <c r="A11" s="12" t="s">
        <v>4</v>
      </c>
      <c r="B11" s="13" t="s">
        <v>5</v>
      </c>
      <c r="C11" s="14" t="s">
        <v>6</v>
      </c>
      <c r="D11" s="15" t="s">
        <v>7</v>
      </c>
      <c r="E11" s="15" t="s">
        <v>8</v>
      </c>
      <c r="F11" s="16"/>
    </row>
    <row r="12" spans="1:7">
      <c r="A12" s="17" t="s">
        <v>9</v>
      </c>
      <c r="B12" s="18" t="s">
        <v>10</v>
      </c>
      <c r="C12" s="19" t="s">
        <v>11</v>
      </c>
      <c r="D12" s="66">
        <v>3.101</v>
      </c>
      <c r="E12" s="20">
        <v>2.8149999999999999</v>
      </c>
      <c r="F12" s="21"/>
    </row>
    <row r="13" spans="1:7">
      <c r="A13" s="17" t="s">
        <v>12</v>
      </c>
      <c r="B13" s="18" t="s">
        <v>10</v>
      </c>
      <c r="C13" s="19" t="s">
        <v>13</v>
      </c>
      <c r="D13" s="66">
        <v>1.9770000000000001</v>
      </c>
      <c r="E13" s="20">
        <v>1.5189999999999999</v>
      </c>
      <c r="F13" s="21"/>
    </row>
    <row r="14" spans="1:7">
      <c r="A14" s="17" t="s">
        <v>14</v>
      </c>
      <c r="B14" s="18" t="s">
        <v>10</v>
      </c>
      <c r="C14" s="19" t="s">
        <v>15</v>
      </c>
      <c r="D14" s="66">
        <v>0.7</v>
      </c>
      <c r="E14" s="20">
        <v>0.61499999999999999</v>
      </c>
      <c r="F14" s="21"/>
    </row>
    <row r="15" spans="1:7">
      <c r="A15" s="17" t="s">
        <v>16</v>
      </c>
      <c r="B15" s="18" t="s">
        <v>10</v>
      </c>
      <c r="C15" s="19" t="s">
        <v>17</v>
      </c>
      <c r="D15" s="66">
        <v>0.64100000000000001</v>
      </c>
      <c r="E15" s="20">
        <v>0.77600000000000002</v>
      </c>
      <c r="F15" s="21"/>
    </row>
    <row r="16" spans="1:7">
      <c r="A16" s="17" t="s">
        <v>18</v>
      </c>
      <c r="B16" s="18" t="s">
        <v>10</v>
      </c>
      <c r="C16" s="19" t="s">
        <v>19</v>
      </c>
      <c r="D16" s="66">
        <v>1.7330000000000001</v>
      </c>
      <c r="E16" s="20">
        <v>1.4850000000000001</v>
      </c>
      <c r="F16" s="21"/>
    </row>
    <row r="17" spans="1:9">
      <c r="A17" s="17" t="s">
        <v>20</v>
      </c>
      <c r="B17" s="18" t="s">
        <v>21</v>
      </c>
      <c r="C17" s="19" t="s">
        <v>11</v>
      </c>
      <c r="D17" s="66">
        <v>3.6040000000000001</v>
      </c>
      <c r="E17" s="20">
        <v>3.2450000000000001</v>
      </c>
      <c r="F17" s="21"/>
    </row>
    <row r="18" spans="1:9">
      <c r="A18" s="17" t="s">
        <v>22</v>
      </c>
      <c r="B18" s="18" t="s">
        <v>21</v>
      </c>
      <c r="C18" s="19" t="s">
        <v>13</v>
      </c>
      <c r="D18" s="66">
        <v>2.2330000000000001</v>
      </c>
      <c r="E18" s="20">
        <v>1.75</v>
      </c>
      <c r="F18" s="21"/>
    </row>
    <row r="19" spans="1:9">
      <c r="A19" s="17" t="s">
        <v>23</v>
      </c>
      <c r="B19" s="18" t="s">
        <v>21</v>
      </c>
      <c r="C19" s="19" t="s">
        <v>15</v>
      </c>
      <c r="D19" s="66">
        <v>0.73199999999999998</v>
      </c>
      <c r="E19" s="20">
        <v>0.67600000000000005</v>
      </c>
      <c r="F19" s="21"/>
    </row>
    <row r="20" spans="1:9">
      <c r="A20" s="17" t="s">
        <v>24</v>
      </c>
      <c r="B20" s="18" t="s">
        <v>21</v>
      </c>
      <c r="C20" s="19" t="s">
        <v>25</v>
      </c>
      <c r="D20" s="66">
        <v>0.56200000000000006</v>
      </c>
      <c r="E20" s="20">
        <v>0.82399999999999995</v>
      </c>
      <c r="F20" s="21"/>
    </row>
    <row r="21" spans="1:9">
      <c r="A21" s="17" t="s">
        <v>26</v>
      </c>
      <c r="B21" s="18" t="s">
        <v>21</v>
      </c>
      <c r="C21" s="19" t="s">
        <v>27</v>
      </c>
      <c r="D21" s="66">
        <v>1.6479999999999999</v>
      </c>
      <c r="E21" s="20">
        <v>1.0840000000000001</v>
      </c>
      <c r="F21" s="21"/>
    </row>
    <row r="24" spans="1:9" ht="90.75" customHeight="1">
      <c r="A24" s="131" t="s">
        <v>114</v>
      </c>
      <c r="B24" s="131"/>
      <c r="C24" s="131"/>
      <c r="D24" s="131"/>
      <c r="E24" s="131"/>
      <c r="F24" s="9"/>
    </row>
    <row r="26" spans="1:9" ht="17.399999999999999">
      <c r="I26" s="11" t="s">
        <v>28</v>
      </c>
    </row>
    <row r="27" spans="1:9" ht="32.25" customHeight="1">
      <c r="A27" s="141" t="s">
        <v>29</v>
      </c>
      <c r="B27" s="141" t="s">
        <v>30</v>
      </c>
      <c r="C27" s="143" t="s">
        <v>31</v>
      </c>
      <c r="D27" s="144" t="s">
        <v>32</v>
      </c>
      <c r="E27" s="144" t="s">
        <v>33</v>
      </c>
      <c r="F27" s="146" t="s">
        <v>97</v>
      </c>
      <c r="G27" s="146"/>
      <c r="H27" s="146"/>
      <c r="I27" s="146"/>
    </row>
    <row r="28" spans="1:9" ht="32.25" customHeight="1">
      <c r="A28" s="142"/>
      <c r="B28" s="142"/>
      <c r="C28" s="142"/>
      <c r="D28" s="145"/>
      <c r="E28" s="145"/>
      <c r="F28" s="22" t="s">
        <v>34</v>
      </c>
      <c r="G28" s="22" t="s">
        <v>35</v>
      </c>
      <c r="H28" s="22" t="s">
        <v>36</v>
      </c>
      <c r="I28" s="23" t="s">
        <v>37</v>
      </c>
    </row>
    <row r="29" spans="1:9" ht="26.4">
      <c r="A29" s="24">
        <v>780366</v>
      </c>
      <c r="B29" s="25" t="s">
        <v>38</v>
      </c>
      <c r="C29" s="46">
        <v>5436761</v>
      </c>
      <c r="D29" s="47">
        <v>0.32222000000000001</v>
      </c>
      <c r="E29" s="48">
        <v>313.76</v>
      </c>
      <c r="F29" s="49">
        <v>443518275</v>
      </c>
      <c r="G29" s="49">
        <v>426459416</v>
      </c>
      <c r="H29" s="49">
        <v>443517809</v>
      </c>
      <c r="I29" s="27"/>
    </row>
    <row r="30" spans="1:9">
      <c r="A30" s="24"/>
      <c r="B30" s="25"/>
      <c r="C30" s="50"/>
      <c r="D30" s="51"/>
      <c r="E30" s="52"/>
      <c r="F30" s="53"/>
      <c r="G30" s="54"/>
      <c r="H30" s="54"/>
      <c r="I30" s="29"/>
    </row>
    <row r="31" spans="1:9">
      <c r="A31" s="24">
        <v>780117</v>
      </c>
      <c r="B31" s="25" t="s">
        <v>39</v>
      </c>
      <c r="C31" s="50">
        <v>188971</v>
      </c>
      <c r="D31" s="125">
        <v>0.53195999999999999</v>
      </c>
      <c r="E31" s="134">
        <v>518</v>
      </c>
      <c r="F31" s="55">
        <v>24490924</v>
      </c>
      <c r="G31" s="55">
        <v>24465351</v>
      </c>
      <c r="H31" s="55">
        <v>24465351</v>
      </c>
      <c r="I31" s="30"/>
    </row>
    <row r="32" spans="1:9">
      <c r="A32" s="24">
        <v>780124</v>
      </c>
      <c r="B32" s="25" t="s">
        <v>40</v>
      </c>
      <c r="C32" s="50">
        <v>153866</v>
      </c>
      <c r="D32" s="135"/>
      <c r="E32" s="130"/>
      <c r="F32" s="55">
        <v>20219151</v>
      </c>
      <c r="G32" s="55">
        <v>19827812</v>
      </c>
      <c r="H32" s="55">
        <v>19827812</v>
      </c>
      <c r="I32" s="30"/>
    </row>
    <row r="33" spans="1:9">
      <c r="A33" s="24">
        <v>780118</v>
      </c>
      <c r="B33" s="25" t="s">
        <v>41</v>
      </c>
      <c r="C33" s="50">
        <v>285038</v>
      </c>
      <c r="D33" s="136"/>
      <c r="E33" s="128"/>
      <c r="F33" s="55">
        <v>37358184</v>
      </c>
      <c r="G33" s="55">
        <v>36763833</v>
      </c>
      <c r="H33" s="55">
        <v>36763833</v>
      </c>
      <c r="I33" s="30"/>
    </row>
    <row r="34" spans="1:9">
      <c r="A34" s="24"/>
      <c r="B34" s="25"/>
      <c r="C34" s="50"/>
      <c r="D34" s="56"/>
      <c r="E34" s="56"/>
      <c r="F34" s="53"/>
      <c r="G34" s="55"/>
      <c r="H34" s="55"/>
      <c r="I34" s="30"/>
    </row>
    <row r="35" spans="1:9">
      <c r="A35" s="24">
        <v>780105</v>
      </c>
      <c r="B35" s="25" t="s">
        <v>42</v>
      </c>
      <c r="C35" s="50">
        <v>133838</v>
      </c>
      <c r="D35" s="125">
        <v>0.53619000000000006</v>
      </c>
      <c r="E35" s="134">
        <v>522.11</v>
      </c>
      <c r="F35" s="55">
        <v>17231038</v>
      </c>
      <c r="G35" s="55">
        <v>17549040</v>
      </c>
      <c r="H35" s="55">
        <v>17549040</v>
      </c>
      <c r="I35" s="30"/>
    </row>
    <row r="36" spans="1:9">
      <c r="A36" s="24">
        <v>780103</v>
      </c>
      <c r="B36" s="25" t="s">
        <v>43</v>
      </c>
      <c r="C36" s="50">
        <v>128153</v>
      </c>
      <c r="D36" s="129"/>
      <c r="E36" s="130"/>
      <c r="F36" s="55">
        <v>16581448</v>
      </c>
      <c r="G36" s="55">
        <v>16776171</v>
      </c>
      <c r="H36" s="55">
        <v>16776172</v>
      </c>
      <c r="I36" s="30"/>
    </row>
    <row r="37" spans="1:9">
      <c r="A37" s="24">
        <v>780107</v>
      </c>
      <c r="B37" s="25" t="s">
        <v>44</v>
      </c>
      <c r="C37" s="50">
        <v>90509</v>
      </c>
      <c r="D37" s="129"/>
      <c r="E37" s="130"/>
      <c r="F37" s="55">
        <v>11759312</v>
      </c>
      <c r="G37" s="55">
        <v>11832114</v>
      </c>
      <c r="H37" s="55">
        <v>11832114</v>
      </c>
      <c r="I37" s="30"/>
    </row>
    <row r="38" spans="1:9">
      <c r="A38" s="24">
        <v>780126</v>
      </c>
      <c r="B38" s="25" t="s">
        <v>45</v>
      </c>
      <c r="C38" s="50">
        <v>108785</v>
      </c>
      <c r="D38" s="126"/>
      <c r="E38" s="128"/>
      <c r="F38" s="55">
        <v>14102184</v>
      </c>
      <c r="G38" s="55">
        <v>14231850</v>
      </c>
      <c r="H38" s="55">
        <v>14231851</v>
      </c>
      <c r="I38" s="30"/>
    </row>
    <row r="39" spans="1:9">
      <c r="A39" s="24"/>
      <c r="B39" s="25"/>
      <c r="C39" s="50"/>
      <c r="D39" s="57"/>
      <c r="E39" s="56"/>
      <c r="F39" s="53"/>
      <c r="G39" s="55"/>
      <c r="H39" s="55"/>
      <c r="I39" s="30"/>
    </row>
    <row r="40" spans="1:9">
      <c r="A40" s="24">
        <v>780100</v>
      </c>
      <c r="B40" s="25" t="s">
        <v>46</v>
      </c>
      <c r="C40" s="50">
        <v>171997</v>
      </c>
      <c r="D40" s="125">
        <v>0.53739999999999999</v>
      </c>
      <c r="E40" s="134">
        <v>523.29</v>
      </c>
      <c r="F40" s="55">
        <v>22515099</v>
      </c>
      <c r="G40" s="55">
        <v>22496403</v>
      </c>
      <c r="H40" s="55">
        <v>22496404</v>
      </c>
      <c r="I40" s="30"/>
    </row>
    <row r="41" spans="1:9">
      <c r="A41" s="24">
        <v>780101</v>
      </c>
      <c r="B41" s="25" t="s">
        <v>47</v>
      </c>
      <c r="C41" s="50">
        <v>169377</v>
      </c>
      <c r="D41" s="126"/>
      <c r="E41" s="128"/>
      <c r="F41" s="55">
        <v>21792292</v>
      </c>
      <c r="G41" s="55">
        <v>22280332</v>
      </c>
      <c r="H41" s="55">
        <v>22280333</v>
      </c>
      <c r="I41" s="30"/>
    </row>
    <row r="42" spans="1:9">
      <c r="A42" s="24"/>
      <c r="B42" s="25"/>
      <c r="C42" s="50"/>
      <c r="D42" s="58"/>
      <c r="E42" s="59"/>
      <c r="F42" s="53"/>
      <c r="G42" s="55"/>
      <c r="H42" s="55"/>
      <c r="I42" s="30"/>
    </row>
    <row r="43" spans="1:9">
      <c r="A43" s="24">
        <v>780123</v>
      </c>
      <c r="B43" s="25" t="s">
        <v>48</v>
      </c>
      <c r="C43" s="50">
        <v>143988</v>
      </c>
      <c r="D43" s="125">
        <v>0.55671999999999999</v>
      </c>
      <c r="E43" s="127">
        <v>542.11</v>
      </c>
      <c r="F43" s="55">
        <v>19294082</v>
      </c>
      <c r="G43" s="55">
        <v>19587751</v>
      </c>
      <c r="H43" s="55">
        <v>19587751</v>
      </c>
      <c r="I43" s="30"/>
    </row>
    <row r="44" spans="1:9">
      <c r="A44" s="24">
        <v>780114</v>
      </c>
      <c r="B44" s="25" t="s">
        <v>49</v>
      </c>
      <c r="C44" s="50">
        <v>128261</v>
      </c>
      <c r="D44" s="129"/>
      <c r="E44" s="130"/>
      <c r="F44" s="55">
        <v>17325034</v>
      </c>
      <c r="G44" s="55">
        <v>17402179</v>
      </c>
      <c r="H44" s="55">
        <v>17402179</v>
      </c>
      <c r="I44" s="30"/>
    </row>
    <row r="45" spans="1:9">
      <c r="A45" s="24">
        <v>780099</v>
      </c>
      <c r="B45" s="25" t="s">
        <v>50</v>
      </c>
      <c r="C45" s="50">
        <v>175807</v>
      </c>
      <c r="D45" s="126"/>
      <c r="E45" s="128"/>
      <c r="F45" s="55">
        <v>23340925</v>
      </c>
      <c r="G45" s="55">
        <v>23988602</v>
      </c>
      <c r="H45" s="55">
        <v>23988603</v>
      </c>
      <c r="I45" s="30"/>
    </row>
    <row r="46" spans="1:9">
      <c r="A46" s="24"/>
      <c r="B46" s="25"/>
      <c r="C46" s="50"/>
      <c r="D46" s="58"/>
      <c r="E46" s="59"/>
      <c r="F46" s="53"/>
      <c r="G46" s="55"/>
      <c r="H46" s="55"/>
      <c r="I46" s="30"/>
    </row>
    <row r="47" spans="1:9">
      <c r="A47" s="24">
        <v>780113</v>
      </c>
      <c r="B47" s="25" t="s">
        <v>51</v>
      </c>
      <c r="C47" s="50">
        <v>206154</v>
      </c>
      <c r="D47" s="125">
        <v>0.59375999999999995</v>
      </c>
      <c r="E47" s="127">
        <v>578.16999999999996</v>
      </c>
      <c r="F47" s="55">
        <v>30120408</v>
      </c>
      <c r="G47" s="55">
        <v>29690550</v>
      </c>
      <c r="H47" s="55">
        <v>29690550</v>
      </c>
      <c r="I47" s="30"/>
    </row>
    <row r="48" spans="1:9">
      <c r="A48" s="24">
        <v>780082</v>
      </c>
      <c r="B48" s="25" t="s">
        <v>52</v>
      </c>
      <c r="C48" s="50">
        <v>591851</v>
      </c>
      <c r="D48" s="129"/>
      <c r="E48" s="130"/>
      <c r="F48" s="55">
        <v>86374193</v>
      </c>
      <c r="G48" s="55">
        <v>85272100</v>
      </c>
      <c r="H48" s="55">
        <v>85272100</v>
      </c>
      <c r="I48" s="30"/>
    </row>
    <row r="49" spans="1:9">
      <c r="A49" s="24">
        <v>780083</v>
      </c>
      <c r="B49" s="25" t="s">
        <v>53</v>
      </c>
      <c r="C49" s="50">
        <v>145417</v>
      </c>
      <c r="D49" s="129"/>
      <c r="E49" s="130"/>
      <c r="F49" s="55">
        <v>21242560</v>
      </c>
      <c r="G49" s="55">
        <v>20944395</v>
      </c>
      <c r="H49" s="55">
        <v>20944396</v>
      </c>
      <c r="I49" s="30"/>
    </row>
    <row r="50" spans="1:9">
      <c r="A50" s="24">
        <v>780062</v>
      </c>
      <c r="B50" s="25" t="s">
        <v>54</v>
      </c>
      <c r="C50" s="50">
        <v>372898</v>
      </c>
      <c r="D50" s="129"/>
      <c r="E50" s="130"/>
      <c r="F50" s="55">
        <v>52933619</v>
      </c>
      <c r="G50" s="55">
        <v>54221606</v>
      </c>
      <c r="H50" s="55">
        <v>54221606</v>
      </c>
      <c r="I50" s="30"/>
    </row>
    <row r="51" spans="1:9">
      <c r="A51" s="24">
        <v>780119</v>
      </c>
      <c r="B51" s="25" t="s">
        <v>55</v>
      </c>
      <c r="C51" s="50">
        <v>82646</v>
      </c>
      <c r="D51" s="129"/>
      <c r="E51" s="130"/>
      <c r="F51" s="55">
        <v>12085202</v>
      </c>
      <c r="G51" s="55">
        <v>11899412</v>
      </c>
      <c r="H51" s="55">
        <v>11899412</v>
      </c>
      <c r="I51" s="30"/>
    </row>
    <row r="52" spans="1:9">
      <c r="A52" s="24">
        <v>780057</v>
      </c>
      <c r="B52" s="25" t="s">
        <v>56</v>
      </c>
      <c r="C52" s="50">
        <v>88688</v>
      </c>
      <c r="D52" s="129"/>
      <c r="E52" s="130"/>
      <c r="F52" s="55">
        <v>12725503</v>
      </c>
      <c r="G52" s="55">
        <v>12850412</v>
      </c>
      <c r="H52" s="55">
        <v>12850413</v>
      </c>
      <c r="I52" s="30"/>
    </row>
    <row r="53" spans="1:9">
      <c r="A53" s="24">
        <v>780108</v>
      </c>
      <c r="B53" s="25" t="s">
        <v>57</v>
      </c>
      <c r="C53" s="50">
        <v>76475</v>
      </c>
      <c r="D53" s="126"/>
      <c r="E53" s="128"/>
      <c r="F53" s="55">
        <v>11019484</v>
      </c>
      <c r="G53" s="55">
        <v>11065355</v>
      </c>
      <c r="H53" s="55">
        <v>11065356</v>
      </c>
      <c r="I53" s="30"/>
    </row>
    <row r="54" spans="1:9">
      <c r="A54" s="24"/>
      <c r="B54" s="25"/>
      <c r="C54" s="50"/>
      <c r="D54" s="58"/>
      <c r="E54" s="59"/>
      <c r="F54" s="53"/>
      <c r="G54" s="55"/>
      <c r="H54" s="55"/>
      <c r="I54" s="30"/>
    </row>
    <row r="55" spans="1:9">
      <c r="A55" s="24">
        <v>780112</v>
      </c>
      <c r="B55" s="25" t="s">
        <v>58</v>
      </c>
      <c r="C55" s="50">
        <v>68150</v>
      </c>
      <c r="D55" s="125">
        <v>0.63678999999999997</v>
      </c>
      <c r="E55" s="127">
        <v>620.07000000000005</v>
      </c>
      <c r="F55" s="55">
        <v>10328282</v>
      </c>
      <c r="G55" s="55">
        <v>10643163</v>
      </c>
      <c r="H55" s="55">
        <v>10643163</v>
      </c>
      <c r="I55" s="30"/>
    </row>
    <row r="56" spans="1:9">
      <c r="A56" s="24">
        <v>780122</v>
      </c>
      <c r="B56" s="25" t="s">
        <v>59</v>
      </c>
      <c r="C56" s="50">
        <v>110056</v>
      </c>
      <c r="D56" s="129"/>
      <c r="E56" s="130"/>
      <c r="F56" s="55">
        <v>16733735</v>
      </c>
      <c r="G56" s="55">
        <v>17169563</v>
      </c>
      <c r="H56" s="55">
        <v>17169563</v>
      </c>
      <c r="I56" s="30"/>
    </row>
    <row r="57" spans="1:9">
      <c r="A57" s="24">
        <v>780109</v>
      </c>
      <c r="B57" s="25" t="s">
        <v>60</v>
      </c>
      <c r="C57" s="50">
        <v>85153</v>
      </c>
      <c r="D57" s="126"/>
      <c r="E57" s="128"/>
      <c r="F57" s="55">
        <v>13187050</v>
      </c>
      <c r="G57" s="55">
        <v>13204591</v>
      </c>
      <c r="H57" s="55">
        <v>13204590</v>
      </c>
      <c r="I57" s="30"/>
    </row>
    <row r="58" spans="1:9">
      <c r="A58" s="24"/>
      <c r="B58" s="25"/>
      <c r="C58" s="50"/>
      <c r="D58" s="58"/>
      <c r="E58" s="59"/>
      <c r="F58" s="53"/>
      <c r="G58" s="55"/>
      <c r="H58" s="55"/>
      <c r="I58" s="30"/>
    </row>
    <row r="59" spans="1:9">
      <c r="A59" s="24">
        <v>780054</v>
      </c>
      <c r="B59" s="25" t="s">
        <v>61</v>
      </c>
      <c r="C59" s="50">
        <v>111160</v>
      </c>
      <c r="D59" s="125">
        <v>0.68394999999999995</v>
      </c>
      <c r="E59" s="134">
        <v>666</v>
      </c>
      <c r="F59" s="55">
        <v>18446733</v>
      </c>
      <c r="G59" s="55">
        <v>18528609</v>
      </c>
      <c r="H59" s="55">
        <v>18528609</v>
      </c>
      <c r="I59" s="30"/>
    </row>
    <row r="60" spans="1:9">
      <c r="A60" s="24">
        <v>780056</v>
      </c>
      <c r="B60" s="25" t="s">
        <v>62</v>
      </c>
      <c r="C60" s="50">
        <v>59237</v>
      </c>
      <c r="D60" s="129"/>
      <c r="E60" s="130"/>
      <c r="F60" s="55">
        <v>9913799</v>
      </c>
      <c r="G60" s="55">
        <v>9846014</v>
      </c>
      <c r="H60" s="55">
        <v>9846014</v>
      </c>
      <c r="I60" s="30"/>
    </row>
    <row r="61" spans="1:9">
      <c r="A61" s="24">
        <v>780115</v>
      </c>
      <c r="B61" s="25" t="s">
        <v>63</v>
      </c>
      <c r="C61" s="50">
        <v>80277</v>
      </c>
      <c r="D61" s="126"/>
      <c r="E61" s="128"/>
      <c r="F61" s="55">
        <v>13392422</v>
      </c>
      <c r="G61" s="55">
        <v>13357353</v>
      </c>
      <c r="H61" s="55">
        <v>13357353</v>
      </c>
      <c r="I61" s="30"/>
    </row>
    <row r="62" spans="1:9">
      <c r="A62" s="24"/>
      <c r="B62" s="25"/>
      <c r="C62" s="50"/>
      <c r="D62" s="58"/>
      <c r="E62" s="59"/>
      <c r="F62" s="53"/>
      <c r="G62" s="55"/>
      <c r="H62" s="55"/>
      <c r="I62" s="30"/>
    </row>
    <row r="63" spans="1:9">
      <c r="A63" s="24">
        <v>780134</v>
      </c>
      <c r="B63" s="25" t="s">
        <v>64</v>
      </c>
      <c r="C63" s="50">
        <v>64611</v>
      </c>
      <c r="D63" s="125">
        <v>0.72645000000000004</v>
      </c>
      <c r="E63" s="127">
        <v>707.38</v>
      </c>
      <c r="F63" s="55">
        <v>11510997</v>
      </c>
      <c r="G63" s="55">
        <v>11397844</v>
      </c>
      <c r="H63" s="55">
        <v>11397844</v>
      </c>
      <c r="I63" s="30"/>
    </row>
    <row r="64" spans="1:9">
      <c r="A64" s="24">
        <v>780087</v>
      </c>
      <c r="B64" s="25" t="s">
        <v>65</v>
      </c>
      <c r="C64" s="60">
        <v>88887</v>
      </c>
      <c r="D64" s="129"/>
      <c r="E64" s="130"/>
      <c r="F64" s="55">
        <v>15600979</v>
      </c>
      <c r="G64" s="55">
        <v>15691906</v>
      </c>
      <c r="H64" s="55">
        <v>15691906</v>
      </c>
      <c r="I64" s="30">
        <v>15892095</v>
      </c>
    </row>
    <row r="65" spans="1:11">
      <c r="A65" s="24">
        <v>780106</v>
      </c>
      <c r="B65" s="25" t="s">
        <v>66</v>
      </c>
      <c r="C65" s="61">
        <v>50978</v>
      </c>
      <c r="D65" s="129"/>
      <c r="E65" s="130"/>
      <c r="F65" s="55">
        <v>8893564</v>
      </c>
      <c r="G65" s="55">
        <v>9055751</v>
      </c>
      <c r="H65" s="55">
        <v>9055751</v>
      </c>
      <c r="I65" s="30"/>
    </row>
    <row r="66" spans="1:11">
      <c r="A66" s="24">
        <v>780051</v>
      </c>
      <c r="B66" s="25" t="s">
        <v>67</v>
      </c>
      <c r="C66" s="61">
        <v>54555</v>
      </c>
      <c r="D66" s="126"/>
      <c r="E66" s="128"/>
      <c r="F66" s="55">
        <v>9889398</v>
      </c>
      <c r="G66" s="55">
        <v>9567239</v>
      </c>
      <c r="H66" s="55">
        <v>9567239</v>
      </c>
      <c r="I66" s="30"/>
    </row>
    <row r="67" spans="1:11">
      <c r="A67" s="24"/>
      <c r="B67" s="25"/>
      <c r="C67" s="61"/>
      <c r="D67" s="58"/>
      <c r="E67" s="59"/>
      <c r="F67" s="53"/>
      <c r="G67" s="55"/>
      <c r="H67" s="55"/>
      <c r="I67" s="30"/>
    </row>
    <row r="68" spans="1:11">
      <c r="A68" s="24">
        <v>780120</v>
      </c>
      <c r="B68" s="25" t="s">
        <v>68</v>
      </c>
      <c r="C68" s="61">
        <v>61691</v>
      </c>
      <c r="D68" s="125">
        <v>0.78583000000000003</v>
      </c>
      <c r="E68" s="134">
        <v>765.2</v>
      </c>
      <c r="F68" s="55">
        <v>11919258</v>
      </c>
      <c r="G68" s="55">
        <v>11762231</v>
      </c>
      <c r="H68" s="55">
        <v>11762232</v>
      </c>
      <c r="I68" s="30"/>
    </row>
    <row r="69" spans="1:11">
      <c r="A69" s="24">
        <v>780086</v>
      </c>
      <c r="B69" s="25" t="s">
        <v>69</v>
      </c>
      <c r="C69" s="61">
        <v>37461</v>
      </c>
      <c r="D69" s="129"/>
      <c r="E69" s="130"/>
      <c r="F69" s="55">
        <v>7285745</v>
      </c>
      <c r="G69" s="55">
        <v>7126470</v>
      </c>
      <c r="H69" s="62">
        <v>4750980</v>
      </c>
      <c r="I69" s="30"/>
      <c r="K69" s="45"/>
    </row>
    <row r="70" spans="1:11">
      <c r="A70" s="24">
        <v>780021</v>
      </c>
      <c r="B70" s="25" t="s">
        <v>70</v>
      </c>
      <c r="C70" s="60">
        <v>19587</v>
      </c>
      <c r="D70" s="126"/>
      <c r="E70" s="128"/>
      <c r="F70" s="55">
        <v>3903592</v>
      </c>
      <c r="G70" s="55">
        <v>3744531</v>
      </c>
      <c r="H70" s="62">
        <v>3744531</v>
      </c>
      <c r="I70" s="30">
        <v>3595318</v>
      </c>
      <c r="K70" s="45"/>
    </row>
    <row r="71" spans="1:11">
      <c r="A71" s="24"/>
      <c r="B71" s="25"/>
      <c r="C71" s="61"/>
      <c r="D71" s="58"/>
      <c r="E71" s="59"/>
      <c r="F71" s="53"/>
      <c r="G71" s="55"/>
      <c r="H71" s="62"/>
      <c r="I71" s="30"/>
      <c r="K71" s="45"/>
    </row>
    <row r="72" spans="1:11">
      <c r="A72" s="24">
        <v>780027</v>
      </c>
      <c r="B72" s="25" t="s">
        <v>71</v>
      </c>
      <c r="C72" s="60">
        <v>90961</v>
      </c>
      <c r="D72" s="125">
        <v>0.85870000000000002</v>
      </c>
      <c r="E72" s="127">
        <v>836.16</v>
      </c>
      <c r="F72" s="55">
        <v>11032289</v>
      </c>
      <c r="G72" s="55">
        <v>10948959</v>
      </c>
      <c r="H72" s="62">
        <v>13324451</v>
      </c>
      <c r="I72" s="30">
        <v>21589056</v>
      </c>
      <c r="K72" s="45"/>
    </row>
    <row r="73" spans="1:11">
      <c r="A73" s="24">
        <v>780092</v>
      </c>
      <c r="B73" s="25" t="s">
        <v>72</v>
      </c>
      <c r="C73" s="60">
        <v>63475</v>
      </c>
      <c r="D73" s="126"/>
      <c r="E73" s="128"/>
      <c r="F73" s="55">
        <v>12657393</v>
      </c>
      <c r="G73" s="55">
        <v>13084921</v>
      </c>
      <c r="H73" s="55">
        <v>13084921</v>
      </c>
      <c r="I73" s="30">
        <v>14248021</v>
      </c>
    </row>
    <row r="74" spans="1:11">
      <c r="A74" s="24"/>
      <c r="B74" s="25"/>
      <c r="C74" s="61"/>
      <c r="D74" s="57"/>
      <c r="E74" s="63"/>
      <c r="F74" s="53"/>
      <c r="G74" s="55"/>
      <c r="H74" s="55"/>
      <c r="I74" s="30"/>
    </row>
    <row r="75" spans="1:11">
      <c r="A75" s="24">
        <v>780125</v>
      </c>
      <c r="B75" s="25" t="s">
        <v>73</v>
      </c>
      <c r="C75" s="61">
        <v>87204</v>
      </c>
      <c r="D75" s="125">
        <v>0.86836000000000002</v>
      </c>
      <c r="E75" s="127">
        <v>845.56</v>
      </c>
      <c r="F75" s="55">
        <v>19163509</v>
      </c>
      <c r="G75" s="55">
        <v>18190901</v>
      </c>
      <c r="H75" s="55">
        <v>18190902</v>
      </c>
      <c r="I75" s="30"/>
    </row>
    <row r="76" spans="1:11">
      <c r="A76" s="24">
        <v>780022</v>
      </c>
      <c r="B76" s="25" t="s">
        <v>74</v>
      </c>
      <c r="C76" s="60">
        <v>19415</v>
      </c>
      <c r="D76" s="129"/>
      <c r="E76" s="130"/>
      <c r="F76" s="55">
        <v>4035912</v>
      </c>
      <c r="G76" s="55">
        <v>4181276</v>
      </c>
      <c r="H76" s="55">
        <v>4181276</v>
      </c>
      <c r="I76" s="30">
        <v>4018083</v>
      </c>
    </row>
    <row r="77" spans="1:11">
      <c r="A77" s="24">
        <v>780111</v>
      </c>
      <c r="B77" s="25" t="s">
        <v>75</v>
      </c>
      <c r="C77" s="61">
        <v>70789</v>
      </c>
      <c r="D77" s="126"/>
      <c r="E77" s="128"/>
      <c r="F77" s="55">
        <v>15384199</v>
      </c>
      <c r="G77" s="55">
        <v>14824049</v>
      </c>
      <c r="H77" s="55">
        <v>14824049</v>
      </c>
      <c r="I77" s="30"/>
    </row>
    <row r="78" spans="1:11">
      <c r="A78" s="24"/>
      <c r="B78" s="25"/>
      <c r="C78" s="61"/>
      <c r="D78" s="58"/>
      <c r="E78" s="59"/>
      <c r="F78" s="53"/>
      <c r="G78" s="55"/>
      <c r="H78" s="55"/>
      <c r="I78" s="30"/>
    </row>
    <row r="79" spans="1:11">
      <c r="A79" s="24">
        <v>780028</v>
      </c>
      <c r="B79" s="25" t="s">
        <v>76</v>
      </c>
      <c r="C79" s="60">
        <v>28835</v>
      </c>
      <c r="D79" s="125">
        <v>0.94498000000000004</v>
      </c>
      <c r="E79" s="127">
        <v>920.17</v>
      </c>
      <c r="F79" s="55">
        <v>6638239</v>
      </c>
      <c r="G79" s="55">
        <v>6613217</v>
      </c>
      <c r="H79" s="55">
        <v>6613218</v>
      </c>
      <c r="I79" s="30">
        <v>6668428</v>
      </c>
    </row>
    <row r="80" spans="1:11">
      <c r="A80" s="24">
        <v>780368</v>
      </c>
      <c r="B80" s="25" t="s">
        <v>77</v>
      </c>
      <c r="C80" s="61">
        <v>216909</v>
      </c>
      <c r="D80" s="126"/>
      <c r="E80" s="128"/>
      <c r="F80" s="55">
        <v>51830768</v>
      </c>
      <c r="G80" s="55">
        <v>53905609</v>
      </c>
      <c r="H80" s="55">
        <v>47925130</v>
      </c>
      <c r="I80" s="30"/>
    </row>
    <row r="81" spans="1:9">
      <c r="A81" s="24"/>
      <c r="B81" s="25"/>
      <c r="C81" s="50"/>
      <c r="D81" s="64"/>
      <c r="E81" s="65"/>
      <c r="F81" s="53"/>
      <c r="G81" s="55"/>
      <c r="H81" s="55"/>
      <c r="I81" s="30"/>
    </row>
    <row r="82" spans="1:9">
      <c r="A82" s="24">
        <v>780066</v>
      </c>
      <c r="B82" s="25" t="s">
        <v>78</v>
      </c>
      <c r="C82" s="50">
        <v>60235</v>
      </c>
      <c r="D82" s="125">
        <v>0.96333999999999997</v>
      </c>
      <c r="E82" s="127">
        <v>938.05</v>
      </c>
      <c r="F82" s="55">
        <v>14113130</v>
      </c>
      <c r="G82" s="55">
        <v>14130104</v>
      </c>
      <c r="H82" s="55">
        <v>14130104</v>
      </c>
      <c r="I82" s="30"/>
    </row>
    <row r="83" spans="1:9">
      <c r="A83" s="24">
        <v>780104</v>
      </c>
      <c r="B83" s="25" t="s">
        <v>79</v>
      </c>
      <c r="C83" s="50">
        <v>72945</v>
      </c>
      <c r="D83" s="126"/>
      <c r="E83" s="128"/>
      <c r="F83" s="55">
        <v>16787202</v>
      </c>
      <c r="G83" s="55">
        <v>17212951</v>
      </c>
      <c r="H83" s="55">
        <v>17212952</v>
      </c>
      <c r="I83" s="30"/>
    </row>
    <row r="84" spans="1:9">
      <c r="A84" s="24"/>
      <c r="B84" s="25"/>
      <c r="C84" s="50"/>
      <c r="D84" s="58"/>
      <c r="E84" s="59"/>
      <c r="F84" s="53"/>
      <c r="G84" s="55"/>
      <c r="H84" s="55"/>
      <c r="I84" s="30"/>
    </row>
    <row r="85" spans="1:9">
      <c r="A85" s="24">
        <v>780014</v>
      </c>
      <c r="B85" s="25" t="s">
        <v>80</v>
      </c>
      <c r="C85" s="50">
        <v>68302</v>
      </c>
      <c r="D85" s="47">
        <v>1.68692</v>
      </c>
      <c r="E85" s="48">
        <v>1642.64</v>
      </c>
      <c r="F85" s="55">
        <v>23413245</v>
      </c>
      <c r="G85" s="55">
        <v>29594117</v>
      </c>
      <c r="H85" s="55">
        <v>29594117</v>
      </c>
      <c r="I85" s="30"/>
    </row>
    <row r="86" spans="1:9">
      <c r="A86" s="24"/>
      <c r="B86" s="25"/>
      <c r="C86" s="50"/>
      <c r="D86" s="58"/>
      <c r="E86" s="59"/>
      <c r="F86" s="53"/>
      <c r="G86" s="55"/>
      <c r="H86" s="55"/>
      <c r="I86" s="30"/>
    </row>
    <row r="87" spans="1:9">
      <c r="A87" s="24">
        <v>780121</v>
      </c>
      <c r="B87" s="25" t="s">
        <v>81</v>
      </c>
      <c r="C87" s="50">
        <v>42513</v>
      </c>
      <c r="D87" s="125">
        <v>1.0591299999999999</v>
      </c>
      <c r="E87" s="127">
        <v>1031.33</v>
      </c>
      <c r="F87" s="55">
        <v>11715168</v>
      </c>
      <c r="G87" s="55">
        <v>10709921</v>
      </c>
      <c r="H87" s="55">
        <v>10709921</v>
      </c>
      <c r="I87" s="30"/>
    </row>
    <row r="88" spans="1:9" ht="26.4">
      <c r="A88" s="24">
        <v>780367</v>
      </c>
      <c r="B88" s="25" t="s">
        <v>82</v>
      </c>
      <c r="C88" s="50">
        <v>126698</v>
      </c>
      <c r="D88" s="129"/>
      <c r="E88" s="130"/>
      <c r="F88" s="55">
        <v>33460920</v>
      </c>
      <c r="G88" s="55">
        <v>35115226</v>
      </c>
      <c r="H88" s="55">
        <v>31627018</v>
      </c>
      <c r="I88" s="30"/>
    </row>
    <row r="89" spans="1:9">
      <c r="A89" s="24">
        <v>780369</v>
      </c>
      <c r="B89" s="25" t="s">
        <v>83</v>
      </c>
      <c r="C89" s="50">
        <v>193788</v>
      </c>
      <c r="D89" s="126"/>
      <c r="E89" s="128"/>
      <c r="F89" s="55">
        <v>56681259</v>
      </c>
      <c r="G89" s="55">
        <v>57682311</v>
      </c>
      <c r="H89" s="55">
        <v>43075374</v>
      </c>
      <c r="I89" s="30"/>
    </row>
    <row r="90" spans="1:9">
      <c r="A90" s="132" t="s">
        <v>84</v>
      </c>
      <c r="B90" s="133"/>
      <c r="C90" s="31"/>
      <c r="D90" s="28"/>
      <c r="E90" s="28"/>
      <c r="F90" s="32">
        <f>SUM(F29:F89)</f>
        <v>1343947704</v>
      </c>
      <c r="G90" s="32">
        <f>SUM(G29:G89)</f>
        <v>1336893511</v>
      </c>
      <c r="H90" s="32">
        <f>SUM(H29:H89)</f>
        <v>1329876293</v>
      </c>
      <c r="I90" s="69">
        <f>SUM(I29:I89)</f>
        <v>66011001</v>
      </c>
    </row>
    <row r="94" spans="1:9" ht="42.75" customHeight="1">
      <c r="A94" s="131" t="s">
        <v>93</v>
      </c>
      <c r="B94" s="131"/>
      <c r="C94" s="131"/>
      <c r="D94" s="131"/>
      <c r="E94" s="131"/>
      <c r="F94" s="6">
        <v>253.98</v>
      </c>
    </row>
    <row r="95" spans="1:9">
      <c r="A95" s="76"/>
      <c r="B95" s="76"/>
      <c r="C95" s="76"/>
      <c r="D95" s="76"/>
      <c r="E95" s="76"/>
      <c r="F95" s="77"/>
    </row>
    <row r="96" spans="1:9">
      <c r="A96" s="78"/>
      <c r="B96" s="78"/>
      <c r="C96" s="78"/>
      <c r="D96" s="79"/>
      <c r="E96" s="79"/>
      <c r="F96" s="79"/>
    </row>
    <row r="97" spans="1:9" ht="17.399999999999999">
      <c r="A97" s="78"/>
      <c r="B97" s="78"/>
      <c r="C97" s="78"/>
      <c r="D97" s="79"/>
      <c r="E97" s="79"/>
      <c r="F97" s="80" t="s">
        <v>87</v>
      </c>
    </row>
    <row r="98" spans="1:9" ht="79.2">
      <c r="A98" s="81" t="s">
        <v>29</v>
      </c>
      <c r="B98" s="81" t="s">
        <v>30</v>
      </c>
      <c r="C98" s="82" t="s">
        <v>91</v>
      </c>
      <c r="D98" s="82" t="s">
        <v>88</v>
      </c>
      <c r="E98" s="82" t="s">
        <v>89</v>
      </c>
      <c r="F98" s="82" t="s">
        <v>90</v>
      </c>
    </row>
    <row r="99" spans="1:9" ht="26.4">
      <c r="A99" s="83">
        <v>780366</v>
      </c>
      <c r="B99" s="83" t="s">
        <v>38</v>
      </c>
      <c r="C99" s="70">
        <v>4691082</v>
      </c>
      <c r="D99" s="118">
        <v>0.40873837782596112</v>
      </c>
      <c r="E99" s="26">
        <v>103.46</v>
      </c>
      <c r="F99" s="71">
        <v>485339344</v>
      </c>
      <c r="H99" s="44"/>
      <c r="I99" s="44"/>
    </row>
    <row r="100" spans="1:9">
      <c r="A100" s="83">
        <v>780126</v>
      </c>
      <c r="B100" s="83" t="s">
        <v>45</v>
      </c>
      <c r="C100" s="70">
        <v>108779</v>
      </c>
      <c r="D100" s="119">
        <v>0.50119999999999998</v>
      </c>
      <c r="E100" s="122">
        <v>126.87</v>
      </c>
      <c r="F100" s="71">
        <v>13800792</v>
      </c>
      <c r="H100" s="44"/>
      <c r="I100" s="44"/>
    </row>
    <row r="101" spans="1:9">
      <c r="A101" s="83">
        <v>780119</v>
      </c>
      <c r="B101" s="83" t="s">
        <v>55</v>
      </c>
      <c r="C101" s="70">
        <v>82102</v>
      </c>
      <c r="D101" s="120"/>
      <c r="E101" s="123"/>
      <c r="F101" s="71">
        <v>10416281</v>
      </c>
      <c r="H101" s="44"/>
      <c r="I101" s="44"/>
    </row>
    <row r="102" spans="1:9">
      <c r="A102" s="83">
        <v>780109</v>
      </c>
      <c r="B102" s="83" t="s">
        <v>60</v>
      </c>
      <c r="C102" s="70">
        <v>84258</v>
      </c>
      <c r="D102" s="120"/>
      <c r="E102" s="123"/>
      <c r="F102" s="71">
        <v>10689812</v>
      </c>
      <c r="H102" s="44"/>
      <c r="I102" s="44"/>
    </row>
    <row r="103" spans="1:9">
      <c r="A103" s="83">
        <v>780111</v>
      </c>
      <c r="B103" s="83" t="s">
        <v>75</v>
      </c>
      <c r="C103" s="70">
        <v>90154</v>
      </c>
      <c r="D103" s="121"/>
      <c r="E103" s="124"/>
      <c r="F103" s="71">
        <v>11437838</v>
      </c>
      <c r="H103" s="44"/>
      <c r="I103" s="44"/>
    </row>
    <row r="104" spans="1:9">
      <c r="A104" s="83">
        <v>780103</v>
      </c>
      <c r="B104" s="83" t="s">
        <v>43</v>
      </c>
      <c r="C104" s="70">
        <v>127680</v>
      </c>
      <c r="D104" s="122">
        <v>0.55984</v>
      </c>
      <c r="E104" s="122">
        <v>141.71</v>
      </c>
      <c r="F104" s="71">
        <v>18093533</v>
      </c>
      <c r="H104" s="44"/>
      <c r="I104" s="44"/>
    </row>
    <row r="105" spans="1:9">
      <c r="A105" s="83">
        <v>780101</v>
      </c>
      <c r="B105" s="83" t="s">
        <v>47</v>
      </c>
      <c r="C105" s="70">
        <v>169362</v>
      </c>
      <c r="D105" s="123"/>
      <c r="E105" s="123"/>
      <c r="F105" s="71">
        <v>24000289</v>
      </c>
      <c r="H105" s="44"/>
      <c r="I105" s="44"/>
    </row>
    <row r="106" spans="1:9">
      <c r="A106" s="83">
        <v>780113</v>
      </c>
      <c r="B106" s="83" t="s">
        <v>51</v>
      </c>
      <c r="C106" s="70">
        <v>206727</v>
      </c>
      <c r="D106" s="123"/>
      <c r="E106" s="123"/>
      <c r="F106" s="71">
        <v>29295283</v>
      </c>
      <c r="H106" s="44"/>
      <c r="I106" s="44"/>
    </row>
    <row r="107" spans="1:9">
      <c r="A107" s="83">
        <v>780083</v>
      </c>
      <c r="B107" s="83" t="s">
        <v>53</v>
      </c>
      <c r="C107" s="70">
        <v>145735</v>
      </c>
      <c r="D107" s="123"/>
      <c r="E107" s="123"/>
      <c r="F107" s="71">
        <v>20652107</v>
      </c>
      <c r="H107" s="44"/>
      <c r="I107" s="44"/>
    </row>
    <row r="108" spans="1:9">
      <c r="A108" s="83">
        <v>780057</v>
      </c>
      <c r="B108" s="83" t="s">
        <v>56</v>
      </c>
      <c r="C108" s="70">
        <v>88912</v>
      </c>
      <c r="D108" s="123"/>
      <c r="E108" s="123"/>
      <c r="F108" s="71">
        <v>12599720</v>
      </c>
      <c r="H108" s="44"/>
      <c r="I108" s="44"/>
    </row>
    <row r="109" spans="1:9">
      <c r="A109" s="83">
        <v>780108</v>
      </c>
      <c r="B109" s="83" t="s">
        <v>57</v>
      </c>
      <c r="C109" s="70">
        <v>76324</v>
      </c>
      <c r="D109" s="123"/>
      <c r="E109" s="123"/>
      <c r="F109" s="71">
        <v>10815874</v>
      </c>
      <c r="H109" s="44"/>
      <c r="I109" s="44"/>
    </row>
    <row r="110" spans="1:9">
      <c r="A110" s="83">
        <v>780112</v>
      </c>
      <c r="B110" s="83" t="s">
        <v>58</v>
      </c>
      <c r="C110" s="70">
        <v>67809</v>
      </c>
      <c r="D110" s="123"/>
      <c r="E110" s="123"/>
      <c r="F110" s="71">
        <v>9609213</v>
      </c>
      <c r="H110" s="44"/>
      <c r="I110" s="44"/>
    </row>
    <row r="111" spans="1:9">
      <c r="A111" s="83">
        <v>780122</v>
      </c>
      <c r="B111" s="83" t="s">
        <v>59</v>
      </c>
      <c r="C111" s="70">
        <v>109878</v>
      </c>
      <c r="D111" s="123"/>
      <c r="E111" s="123"/>
      <c r="F111" s="71">
        <v>15570811</v>
      </c>
      <c r="H111" s="44"/>
      <c r="I111" s="44"/>
    </row>
    <row r="112" spans="1:9">
      <c r="A112" s="83">
        <v>780054</v>
      </c>
      <c r="B112" s="83" t="s">
        <v>61</v>
      </c>
      <c r="C112" s="70">
        <v>111218</v>
      </c>
      <c r="D112" s="123"/>
      <c r="E112" s="123"/>
      <c r="F112" s="71">
        <v>15760703</v>
      </c>
      <c r="H112" s="44"/>
      <c r="I112" s="44"/>
    </row>
    <row r="113" spans="1:9">
      <c r="A113" s="83">
        <v>780056</v>
      </c>
      <c r="B113" s="83" t="s">
        <v>62</v>
      </c>
      <c r="C113" s="70">
        <v>58674</v>
      </c>
      <c r="D113" s="123"/>
      <c r="E113" s="123"/>
      <c r="F113" s="71">
        <v>8314693</v>
      </c>
      <c r="H113" s="44"/>
      <c r="I113" s="44"/>
    </row>
    <row r="114" spans="1:9">
      <c r="A114" s="83">
        <v>780115</v>
      </c>
      <c r="B114" s="83" t="s">
        <v>63</v>
      </c>
      <c r="C114" s="70">
        <v>80099</v>
      </c>
      <c r="D114" s="123"/>
      <c r="E114" s="123"/>
      <c r="F114" s="71">
        <v>11350829</v>
      </c>
      <c r="H114" s="44"/>
      <c r="I114" s="44"/>
    </row>
    <row r="115" spans="1:9">
      <c r="A115" s="83">
        <v>780134</v>
      </c>
      <c r="B115" s="83" t="s">
        <v>64</v>
      </c>
      <c r="C115" s="70">
        <v>64308</v>
      </c>
      <c r="D115" s="123"/>
      <c r="E115" s="123"/>
      <c r="F115" s="71">
        <v>9113087</v>
      </c>
      <c r="H115" s="44"/>
      <c r="I115" s="44"/>
    </row>
    <row r="116" spans="1:9">
      <c r="A116" s="83">
        <v>780106</v>
      </c>
      <c r="B116" s="83" t="s">
        <v>66</v>
      </c>
      <c r="C116" s="70">
        <v>50570</v>
      </c>
      <c r="D116" s="123"/>
      <c r="E116" s="123"/>
      <c r="F116" s="71">
        <v>7166275</v>
      </c>
      <c r="H116" s="44"/>
      <c r="I116" s="44"/>
    </row>
    <row r="117" spans="1:9">
      <c r="A117" s="83">
        <v>780051</v>
      </c>
      <c r="B117" s="83" t="s">
        <v>67</v>
      </c>
      <c r="C117" s="70">
        <v>55401</v>
      </c>
      <c r="D117" s="123"/>
      <c r="E117" s="123"/>
      <c r="F117" s="71">
        <v>7850876</v>
      </c>
      <c r="H117" s="44"/>
      <c r="I117" s="44"/>
    </row>
    <row r="118" spans="1:9">
      <c r="A118" s="83">
        <v>780120</v>
      </c>
      <c r="B118" s="83" t="s">
        <v>68</v>
      </c>
      <c r="C118" s="70">
        <v>61444</v>
      </c>
      <c r="D118" s="124"/>
      <c r="E118" s="124"/>
      <c r="F118" s="71">
        <v>8707229</v>
      </c>
      <c r="H118" s="44"/>
      <c r="I118" s="44"/>
    </row>
    <row r="119" spans="1:9">
      <c r="A119" s="83">
        <v>780118</v>
      </c>
      <c r="B119" s="83" t="s">
        <v>41</v>
      </c>
      <c r="C119" s="70">
        <v>237531</v>
      </c>
      <c r="D119" s="119">
        <v>0.61555000000000004</v>
      </c>
      <c r="E119" s="122">
        <v>155.81</v>
      </c>
      <c r="F119" s="71">
        <v>37009705</v>
      </c>
      <c r="H119" s="44"/>
      <c r="I119" s="44"/>
    </row>
    <row r="120" spans="1:9">
      <c r="A120" s="83">
        <v>780105</v>
      </c>
      <c r="B120" s="83" t="s">
        <v>42</v>
      </c>
      <c r="C120" s="70">
        <v>134701</v>
      </c>
      <c r="D120" s="120"/>
      <c r="E120" s="123"/>
      <c r="F120" s="71">
        <v>20987763</v>
      </c>
      <c r="H120" s="44"/>
      <c r="I120" s="44"/>
    </row>
    <row r="121" spans="1:9">
      <c r="A121" s="83">
        <v>780107</v>
      </c>
      <c r="B121" s="83" t="s">
        <v>44</v>
      </c>
      <c r="C121" s="70">
        <v>89611</v>
      </c>
      <c r="D121" s="120"/>
      <c r="E121" s="123"/>
      <c r="F121" s="71">
        <v>13962290</v>
      </c>
      <c r="H121" s="44"/>
      <c r="I121" s="44"/>
    </row>
    <row r="122" spans="1:9">
      <c r="A122" s="83">
        <v>780100</v>
      </c>
      <c r="B122" s="83" t="s">
        <v>46</v>
      </c>
      <c r="C122" s="70">
        <v>171948</v>
      </c>
      <c r="D122" s="120"/>
      <c r="E122" s="123"/>
      <c r="F122" s="71">
        <v>26791218</v>
      </c>
      <c r="H122" s="44"/>
      <c r="I122" s="44"/>
    </row>
    <row r="123" spans="1:9">
      <c r="A123" s="83">
        <v>780123</v>
      </c>
      <c r="B123" s="83" t="s">
        <v>48</v>
      </c>
      <c r="C123" s="70">
        <v>143027</v>
      </c>
      <c r="D123" s="120"/>
      <c r="E123" s="123"/>
      <c r="F123" s="71">
        <v>22285037</v>
      </c>
      <c r="H123" s="44"/>
      <c r="I123" s="44"/>
    </row>
    <row r="124" spans="1:9">
      <c r="A124" s="83">
        <v>780114</v>
      </c>
      <c r="B124" s="83" t="s">
        <v>49</v>
      </c>
      <c r="C124" s="70">
        <v>127567</v>
      </c>
      <c r="D124" s="120"/>
      <c r="E124" s="123"/>
      <c r="F124" s="71">
        <v>19876214</v>
      </c>
      <c r="H124" s="44"/>
      <c r="I124" s="44"/>
    </row>
    <row r="125" spans="1:9">
      <c r="A125" s="83">
        <v>780062</v>
      </c>
      <c r="B125" s="83" t="s">
        <v>54</v>
      </c>
      <c r="C125" s="70">
        <v>375399</v>
      </c>
      <c r="D125" s="120"/>
      <c r="E125" s="123"/>
      <c r="F125" s="71">
        <v>58490918</v>
      </c>
      <c r="H125" s="44"/>
      <c r="I125" s="44"/>
    </row>
    <row r="126" spans="1:9">
      <c r="A126" s="83">
        <v>780066</v>
      </c>
      <c r="B126" s="83" t="s">
        <v>78</v>
      </c>
      <c r="C126" s="70">
        <v>82561</v>
      </c>
      <c r="D126" s="121"/>
      <c r="E126" s="124"/>
      <c r="F126" s="71">
        <v>12863829</v>
      </c>
      <c r="H126" s="44"/>
      <c r="I126" s="44"/>
    </row>
    <row r="127" spans="1:9">
      <c r="A127" s="83">
        <v>780117</v>
      </c>
      <c r="B127" s="83" t="s">
        <v>39</v>
      </c>
      <c r="C127" s="70">
        <v>189427</v>
      </c>
      <c r="D127" s="119">
        <v>0.68757999999999997</v>
      </c>
      <c r="E127" s="122">
        <v>174.05</v>
      </c>
      <c r="F127" s="71">
        <v>32969769</v>
      </c>
      <c r="H127" s="44"/>
      <c r="I127" s="44"/>
    </row>
    <row r="128" spans="1:9">
      <c r="A128" s="83">
        <v>780124</v>
      </c>
      <c r="B128" s="83" t="s">
        <v>40</v>
      </c>
      <c r="C128" s="70">
        <v>155453</v>
      </c>
      <c r="D128" s="120"/>
      <c r="E128" s="123"/>
      <c r="F128" s="71">
        <v>27056595</v>
      </c>
      <c r="H128" s="44"/>
      <c r="I128" s="44"/>
    </row>
    <row r="129" spans="1:9">
      <c r="A129" s="83">
        <v>780099</v>
      </c>
      <c r="B129" s="83" t="s">
        <v>50</v>
      </c>
      <c r="C129" s="70">
        <v>177803</v>
      </c>
      <c r="D129" s="120"/>
      <c r="E129" s="123"/>
      <c r="F129" s="71">
        <v>30946612</v>
      </c>
      <c r="H129" s="44"/>
      <c r="I129" s="44"/>
    </row>
    <row r="130" spans="1:9">
      <c r="A130" s="83">
        <v>780082</v>
      </c>
      <c r="B130" s="83" t="s">
        <v>52</v>
      </c>
      <c r="C130" s="70">
        <v>595848</v>
      </c>
      <c r="D130" s="120"/>
      <c r="E130" s="123"/>
      <c r="F130" s="71">
        <v>103707344</v>
      </c>
      <c r="H130" s="44"/>
      <c r="I130" s="44"/>
    </row>
    <row r="131" spans="1:9">
      <c r="A131" s="83">
        <v>780104</v>
      </c>
      <c r="B131" s="83" t="s">
        <v>79</v>
      </c>
      <c r="C131" s="70">
        <v>99612</v>
      </c>
      <c r="D131" s="121"/>
      <c r="E131" s="124"/>
      <c r="F131" s="71">
        <v>17337469</v>
      </c>
      <c r="H131" s="44"/>
      <c r="I131" s="44"/>
    </row>
    <row r="132" spans="1:9">
      <c r="A132" s="83">
        <v>780368</v>
      </c>
      <c r="B132" s="83" t="s">
        <v>77</v>
      </c>
      <c r="C132" s="70">
        <v>219962</v>
      </c>
      <c r="D132" s="122">
        <v>1.0229699999999999</v>
      </c>
      <c r="E132" s="122">
        <v>258.95</v>
      </c>
      <c r="F132" s="71">
        <v>56956960</v>
      </c>
    </row>
    <row r="133" spans="1:9">
      <c r="A133" s="83">
        <v>780369</v>
      </c>
      <c r="B133" s="83" t="s">
        <v>83</v>
      </c>
      <c r="C133" s="70">
        <v>196601</v>
      </c>
      <c r="D133" s="124"/>
      <c r="E133" s="124"/>
      <c r="F133" s="71">
        <v>50907863</v>
      </c>
    </row>
    <row r="134" spans="1:9">
      <c r="A134" s="83">
        <v>780125</v>
      </c>
      <c r="B134" s="83" t="s">
        <v>73</v>
      </c>
      <c r="C134" s="70">
        <v>87952</v>
      </c>
      <c r="D134" s="122">
        <v>1.1466000000000001</v>
      </c>
      <c r="E134" s="122">
        <v>290.24</v>
      </c>
      <c r="F134" s="71">
        <v>25527188</v>
      </c>
    </row>
    <row r="135" spans="1:9">
      <c r="A135" s="83">
        <v>780121</v>
      </c>
      <c r="B135" s="83" t="s">
        <v>81</v>
      </c>
      <c r="C135" s="70">
        <v>42082</v>
      </c>
      <c r="D135" s="123"/>
      <c r="E135" s="123"/>
      <c r="F135" s="71">
        <v>12213880</v>
      </c>
    </row>
    <row r="136" spans="1:9" ht="26.4">
      <c r="A136" s="83">
        <v>780367</v>
      </c>
      <c r="B136" s="83" t="s">
        <v>82</v>
      </c>
      <c r="C136" s="70">
        <v>126678</v>
      </c>
      <c r="D136" s="124"/>
      <c r="E136" s="124"/>
      <c r="F136" s="71">
        <v>36767023</v>
      </c>
    </row>
    <row r="137" spans="1:9">
      <c r="A137" s="83">
        <v>780014</v>
      </c>
      <c r="B137" s="83" t="s">
        <v>80</v>
      </c>
      <c r="C137" s="70">
        <v>82075</v>
      </c>
      <c r="D137" s="26">
        <v>1.2866899999999999</v>
      </c>
      <c r="E137" s="72">
        <v>325.7</v>
      </c>
      <c r="F137" s="71">
        <v>26731828</v>
      </c>
    </row>
    <row r="138" spans="1:9" ht="15.6">
      <c r="A138" s="73" t="s">
        <v>84</v>
      </c>
      <c r="B138" s="73"/>
      <c r="C138" s="73"/>
      <c r="D138" s="74"/>
      <c r="E138" s="74"/>
      <c r="F138" s="75">
        <f>SUM(F99:F137)</f>
        <v>1373974094</v>
      </c>
    </row>
    <row r="140" spans="1:9">
      <c r="A140" s="33"/>
      <c r="B140" s="34" t="s">
        <v>85</v>
      </c>
      <c r="C140" s="35"/>
      <c r="D140" s="36"/>
      <c r="E140" s="36"/>
      <c r="F140" s="37">
        <v>3620.2</v>
      </c>
    </row>
    <row r="141" spans="1:9">
      <c r="A141" s="38"/>
      <c r="B141" s="39"/>
      <c r="C141" s="40"/>
      <c r="D141" s="41"/>
      <c r="E141" s="41"/>
      <c r="F141" s="42"/>
    </row>
    <row r="142" spans="1:9" ht="27.6">
      <c r="A142" s="33"/>
      <c r="B142" s="34" t="s">
        <v>86</v>
      </c>
      <c r="C142" s="35"/>
      <c r="D142" s="36"/>
      <c r="E142" s="43"/>
      <c r="F142" s="37">
        <v>78584.899999999994</v>
      </c>
    </row>
  </sheetData>
  <autoFilter ref="A98:F137">
    <sortState ref="A103:F141">
      <sortCondition ref="D102:D141"/>
    </sortState>
  </autoFilter>
  <mergeCells count="52">
    <mergeCell ref="E1:F1"/>
    <mergeCell ref="A3:F3"/>
    <mergeCell ref="A5:E5"/>
    <mergeCell ref="A24:E24"/>
    <mergeCell ref="A27:A28"/>
    <mergeCell ref="B27:B28"/>
    <mergeCell ref="C27:C28"/>
    <mergeCell ref="D27:D28"/>
    <mergeCell ref="E27:E28"/>
    <mergeCell ref="F27:I27"/>
    <mergeCell ref="D31:D33"/>
    <mergeCell ref="E31:E33"/>
    <mergeCell ref="D35:D38"/>
    <mergeCell ref="E35:E38"/>
    <mergeCell ref="D40:D41"/>
    <mergeCell ref="E40:E41"/>
    <mergeCell ref="D43:D45"/>
    <mergeCell ref="E43:E45"/>
    <mergeCell ref="D47:D53"/>
    <mergeCell ref="E47:E53"/>
    <mergeCell ref="D55:D57"/>
    <mergeCell ref="E55:E57"/>
    <mergeCell ref="D59:D61"/>
    <mergeCell ref="E59:E61"/>
    <mergeCell ref="D63:D66"/>
    <mergeCell ref="E63:E66"/>
    <mergeCell ref="D68:D70"/>
    <mergeCell ref="E68:E70"/>
    <mergeCell ref="D72:D73"/>
    <mergeCell ref="E72:E73"/>
    <mergeCell ref="D75:D77"/>
    <mergeCell ref="E75:E77"/>
    <mergeCell ref="D79:D80"/>
    <mergeCell ref="E79:E80"/>
    <mergeCell ref="D119:D126"/>
    <mergeCell ref="E119:E126"/>
    <mergeCell ref="D82:D83"/>
    <mergeCell ref="E82:E83"/>
    <mergeCell ref="D87:D89"/>
    <mergeCell ref="E87:E89"/>
    <mergeCell ref="A94:E94"/>
    <mergeCell ref="D100:D103"/>
    <mergeCell ref="E100:E103"/>
    <mergeCell ref="D104:D118"/>
    <mergeCell ref="E104:E118"/>
    <mergeCell ref="A90:B90"/>
    <mergeCell ref="D127:D131"/>
    <mergeCell ref="E127:E131"/>
    <mergeCell ref="D132:D133"/>
    <mergeCell ref="E132:E133"/>
    <mergeCell ref="D134:D136"/>
    <mergeCell ref="E134:E136"/>
  </mergeCells>
  <pageMargins left="0.23622047244094491" right="0.15748031496062992" top="0.15748031496062992" bottom="0.38" header="0.15748031496062992" footer="0.19685039370078741"/>
  <pageSetup paperSize="9" scale="74" fitToHeight="10" orientation="landscape" r:id="rId1"/>
  <headerFooter>
    <oddFooter>&amp;R&amp;P</oddFooter>
  </headerFooter>
  <rowBreaks count="2" manualBreakCount="2">
    <brk id="81" max="16383" man="1"/>
    <brk id="1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L48"/>
  <sheetViews>
    <sheetView topLeftCell="A19" zoomScaleNormal="100" workbookViewId="0">
      <selection activeCell="H1" sqref="H1:J1"/>
    </sheetView>
  </sheetViews>
  <sheetFormatPr defaultRowHeight="14.4"/>
  <cols>
    <col min="1" max="1" width="8.6640625" customWidth="1"/>
    <col min="2" max="2" width="40.5546875" customWidth="1"/>
    <col min="3" max="5" width="11.33203125" customWidth="1"/>
    <col min="6" max="6" width="12.5546875" customWidth="1"/>
    <col min="7" max="7" width="12.88671875" customWidth="1"/>
    <col min="8" max="9" width="11.44140625" customWidth="1"/>
    <col min="10" max="10" width="13.44140625" customWidth="1"/>
    <col min="12" max="12" width="14.33203125" bestFit="1" customWidth="1"/>
    <col min="257" max="257" width="11" customWidth="1"/>
    <col min="258" max="258" width="40.5546875" customWidth="1"/>
    <col min="259" max="261" width="11.33203125" customWidth="1"/>
    <col min="262" max="262" width="12.5546875" customWidth="1"/>
    <col min="263" max="263" width="12.88671875" customWidth="1"/>
    <col min="264" max="265" width="11.44140625" customWidth="1"/>
    <col min="266" max="266" width="13.44140625" customWidth="1"/>
    <col min="268" max="268" width="14.33203125" bestFit="1" customWidth="1"/>
    <col min="513" max="513" width="11" customWidth="1"/>
    <col min="514" max="514" width="40.5546875" customWidth="1"/>
    <col min="515" max="517" width="11.33203125" customWidth="1"/>
    <col min="518" max="518" width="12.5546875" customWidth="1"/>
    <col min="519" max="519" width="12.88671875" customWidth="1"/>
    <col min="520" max="521" width="11.44140625" customWidth="1"/>
    <col min="522" max="522" width="13.44140625" customWidth="1"/>
    <col min="524" max="524" width="14.33203125" bestFit="1" customWidth="1"/>
    <col min="769" max="769" width="11" customWidth="1"/>
    <col min="770" max="770" width="40.5546875" customWidth="1"/>
    <col min="771" max="773" width="11.33203125" customWidth="1"/>
    <col min="774" max="774" width="12.5546875" customWidth="1"/>
    <col min="775" max="775" width="12.88671875" customWidth="1"/>
    <col min="776" max="777" width="11.44140625" customWidth="1"/>
    <col min="778" max="778" width="13.44140625" customWidth="1"/>
    <col min="780" max="780" width="14.33203125" bestFit="1" customWidth="1"/>
    <col min="1025" max="1025" width="11" customWidth="1"/>
    <col min="1026" max="1026" width="40.5546875" customWidth="1"/>
    <col min="1027" max="1029" width="11.33203125" customWidth="1"/>
    <col min="1030" max="1030" width="12.5546875" customWidth="1"/>
    <col min="1031" max="1031" width="12.88671875" customWidth="1"/>
    <col min="1032" max="1033" width="11.44140625" customWidth="1"/>
    <col min="1034" max="1034" width="13.44140625" customWidth="1"/>
    <col min="1036" max="1036" width="14.33203125" bestFit="1" customWidth="1"/>
    <col min="1281" max="1281" width="11" customWidth="1"/>
    <col min="1282" max="1282" width="40.5546875" customWidth="1"/>
    <col min="1283" max="1285" width="11.33203125" customWidth="1"/>
    <col min="1286" max="1286" width="12.5546875" customWidth="1"/>
    <col min="1287" max="1287" width="12.88671875" customWidth="1"/>
    <col min="1288" max="1289" width="11.44140625" customWidth="1"/>
    <col min="1290" max="1290" width="13.44140625" customWidth="1"/>
    <col min="1292" max="1292" width="14.33203125" bestFit="1" customWidth="1"/>
    <col min="1537" max="1537" width="11" customWidth="1"/>
    <col min="1538" max="1538" width="40.5546875" customWidth="1"/>
    <col min="1539" max="1541" width="11.33203125" customWidth="1"/>
    <col min="1542" max="1542" width="12.5546875" customWidth="1"/>
    <col min="1543" max="1543" width="12.88671875" customWidth="1"/>
    <col min="1544" max="1545" width="11.44140625" customWidth="1"/>
    <col min="1546" max="1546" width="13.44140625" customWidth="1"/>
    <col min="1548" max="1548" width="14.33203125" bestFit="1" customWidth="1"/>
    <col min="1793" max="1793" width="11" customWidth="1"/>
    <col min="1794" max="1794" width="40.5546875" customWidth="1"/>
    <col min="1795" max="1797" width="11.33203125" customWidth="1"/>
    <col min="1798" max="1798" width="12.5546875" customWidth="1"/>
    <col min="1799" max="1799" width="12.88671875" customWidth="1"/>
    <col min="1800" max="1801" width="11.44140625" customWidth="1"/>
    <col min="1802" max="1802" width="13.44140625" customWidth="1"/>
    <col min="1804" max="1804" width="14.33203125" bestFit="1" customWidth="1"/>
    <col min="2049" max="2049" width="11" customWidth="1"/>
    <col min="2050" max="2050" width="40.5546875" customWidth="1"/>
    <col min="2051" max="2053" width="11.33203125" customWidth="1"/>
    <col min="2054" max="2054" width="12.5546875" customWidth="1"/>
    <col min="2055" max="2055" width="12.88671875" customWidth="1"/>
    <col min="2056" max="2057" width="11.44140625" customWidth="1"/>
    <col min="2058" max="2058" width="13.44140625" customWidth="1"/>
    <col min="2060" max="2060" width="14.33203125" bestFit="1" customWidth="1"/>
    <col min="2305" max="2305" width="11" customWidth="1"/>
    <col min="2306" max="2306" width="40.5546875" customWidth="1"/>
    <col min="2307" max="2309" width="11.33203125" customWidth="1"/>
    <col min="2310" max="2310" width="12.5546875" customWidth="1"/>
    <col min="2311" max="2311" width="12.88671875" customWidth="1"/>
    <col min="2312" max="2313" width="11.44140625" customWidth="1"/>
    <col min="2314" max="2314" width="13.44140625" customWidth="1"/>
    <col min="2316" max="2316" width="14.33203125" bestFit="1" customWidth="1"/>
    <col min="2561" max="2561" width="11" customWidth="1"/>
    <col min="2562" max="2562" width="40.5546875" customWidth="1"/>
    <col min="2563" max="2565" width="11.33203125" customWidth="1"/>
    <col min="2566" max="2566" width="12.5546875" customWidth="1"/>
    <col min="2567" max="2567" width="12.88671875" customWidth="1"/>
    <col min="2568" max="2569" width="11.44140625" customWidth="1"/>
    <col min="2570" max="2570" width="13.44140625" customWidth="1"/>
    <col min="2572" max="2572" width="14.33203125" bestFit="1" customWidth="1"/>
    <col min="2817" max="2817" width="11" customWidth="1"/>
    <col min="2818" max="2818" width="40.5546875" customWidth="1"/>
    <col min="2819" max="2821" width="11.33203125" customWidth="1"/>
    <col min="2822" max="2822" width="12.5546875" customWidth="1"/>
    <col min="2823" max="2823" width="12.88671875" customWidth="1"/>
    <col min="2824" max="2825" width="11.44140625" customWidth="1"/>
    <col min="2826" max="2826" width="13.44140625" customWidth="1"/>
    <col min="2828" max="2828" width="14.33203125" bestFit="1" customWidth="1"/>
    <col min="3073" max="3073" width="11" customWidth="1"/>
    <col min="3074" max="3074" width="40.5546875" customWidth="1"/>
    <col min="3075" max="3077" width="11.33203125" customWidth="1"/>
    <col min="3078" max="3078" width="12.5546875" customWidth="1"/>
    <col min="3079" max="3079" width="12.88671875" customWidth="1"/>
    <col min="3080" max="3081" width="11.44140625" customWidth="1"/>
    <col min="3082" max="3082" width="13.44140625" customWidth="1"/>
    <col min="3084" max="3084" width="14.33203125" bestFit="1" customWidth="1"/>
    <col min="3329" max="3329" width="11" customWidth="1"/>
    <col min="3330" max="3330" width="40.5546875" customWidth="1"/>
    <col min="3331" max="3333" width="11.33203125" customWidth="1"/>
    <col min="3334" max="3334" width="12.5546875" customWidth="1"/>
    <col min="3335" max="3335" width="12.88671875" customWidth="1"/>
    <col min="3336" max="3337" width="11.44140625" customWidth="1"/>
    <col min="3338" max="3338" width="13.44140625" customWidth="1"/>
    <col min="3340" max="3340" width="14.33203125" bestFit="1" customWidth="1"/>
    <col min="3585" max="3585" width="11" customWidth="1"/>
    <col min="3586" max="3586" width="40.5546875" customWidth="1"/>
    <col min="3587" max="3589" width="11.33203125" customWidth="1"/>
    <col min="3590" max="3590" width="12.5546875" customWidth="1"/>
    <col min="3591" max="3591" width="12.88671875" customWidth="1"/>
    <col min="3592" max="3593" width="11.44140625" customWidth="1"/>
    <col min="3594" max="3594" width="13.44140625" customWidth="1"/>
    <col min="3596" max="3596" width="14.33203125" bestFit="1" customWidth="1"/>
    <col min="3841" max="3841" width="11" customWidth="1"/>
    <col min="3842" max="3842" width="40.5546875" customWidth="1"/>
    <col min="3843" max="3845" width="11.33203125" customWidth="1"/>
    <col min="3846" max="3846" width="12.5546875" customWidth="1"/>
    <col min="3847" max="3847" width="12.88671875" customWidth="1"/>
    <col min="3848" max="3849" width="11.44140625" customWidth="1"/>
    <col min="3850" max="3850" width="13.44140625" customWidth="1"/>
    <col min="3852" max="3852" width="14.33203125" bestFit="1" customWidth="1"/>
    <col min="4097" max="4097" width="11" customWidth="1"/>
    <col min="4098" max="4098" width="40.5546875" customWidth="1"/>
    <col min="4099" max="4101" width="11.33203125" customWidth="1"/>
    <col min="4102" max="4102" width="12.5546875" customWidth="1"/>
    <col min="4103" max="4103" width="12.88671875" customWidth="1"/>
    <col min="4104" max="4105" width="11.44140625" customWidth="1"/>
    <col min="4106" max="4106" width="13.44140625" customWidth="1"/>
    <col min="4108" max="4108" width="14.33203125" bestFit="1" customWidth="1"/>
    <col min="4353" max="4353" width="11" customWidth="1"/>
    <col min="4354" max="4354" width="40.5546875" customWidth="1"/>
    <col min="4355" max="4357" width="11.33203125" customWidth="1"/>
    <col min="4358" max="4358" width="12.5546875" customWidth="1"/>
    <col min="4359" max="4359" width="12.88671875" customWidth="1"/>
    <col min="4360" max="4361" width="11.44140625" customWidth="1"/>
    <col min="4362" max="4362" width="13.44140625" customWidth="1"/>
    <col min="4364" max="4364" width="14.33203125" bestFit="1" customWidth="1"/>
    <col min="4609" max="4609" width="11" customWidth="1"/>
    <col min="4610" max="4610" width="40.5546875" customWidth="1"/>
    <col min="4611" max="4613" width="11.33203125" customWidth="1"/>
    <col min="4614" max="4614" width="12.5546875" customWidth="1"/>
    <col min="4615" max="4615" width="12.88671875" customWidth="1"/>
    <col min="4616" max="4617" width="11.44140625" customWidth="1"/>
    <col min="4618" max="4618" width="13.44140625" customWidth="1"/>
    <col min="4620" max="4620" width="14.33203125" bestFit="1" customWidth="1"/>
    <col min="4865" max="4865" width="11" customWidth="1"/>
    <col min="4866" max="4866" width="40.5546875" customWidth="1"/>
    <col min="4867" max="4869" width="11.33203125" customWidth="1"/>
    <col min="4870" max="4870" width="12.5546875" customWidth="1"/>
    <col min="4871" max="4871" width="12.88671875" customWidth="1"/>
    <col min="4872" max="4873" width="11.44140625" customWidth="1"/>
    <col min="4874" max="4874" width="13.44140625" customWidth="1"/>
    <col min="4876" max="4876" width="14.33203125" bestFit="1" customWidth="1"/>
    <col min="5121" max="5121" width="11" customWidth="1"/>
    <col min="5122" max="5122" width="40.5546875" customWidth="1"/>
    <col min="5123" max="5125" width="11.33203125" customWidth="1"/>
    <col min="5126" max="5126" width="12.5546875" customWidth="1"/>
    <col min="5127" max="5127" width="12.88671875" customWidth="1"/>
    <col min="5128" max="5129" width="11.44140625" customWidth="1"/>
    <col min="5130" max="5130" width="13.44140625" customWidth="1"/>
    <col min="5132" max="5132" width="14.33203125" bestFit="1" customWidth="1"/>
    <col min="5377" max="5377" width="11" customWidth="1"/>
    <col min="5378" max="5378" width="40.5546875" customWidth="1"/>
    <col min="5379" max="5381" width="11.33203125" customWidth="1"/>
    <col min="5382" max="5382" width="12.5546875" customWidth="1"/>
    <col min="5383" max="5383" width="12.88671875" customWidth="1"/>
    <col min="5384" max="5385" width="11.44140625" customWidth="1"/>
    <col min="5386" max="5386" width="13.44140625" customWidth="1"/>
    <col min="5388" max="5388" width="14.33203125" bestFit="1" customWidth="1"/>
    <col min="5633" max="5633" width="11" customWidth="1"/>
    <col min="5634" max="5634" width="40.5546875" customWidth="1"/>
    <col min="5635" max="5637" width="11.33203125" customWidth="1"/>
    <col min="5638" max="5638" width="12.5546875" customWidth="1"/>
    <col min="5639" max="5639" width="12.88671875" customWidth="1"/>
    <col min="5640" max="5641" width="11.44140625" customWidth="1"/>
    <col min="5642" max="5642" width="13.44140625" customWidth="1"/>
    <col min="5644" max="5644" width="14.33203125" bestFit="1" customWidth="1"/>
    <col min="5889" max="5889" width="11" customWidth="1"/>
    <col min="5890" max="5890" width="40.5546875" customWidth="1"/>
    <col min="5891" max="5893" width="11.33203125" customWidth="1"/>
    <col min="5894" max="5894" width="12.5546875" customWidth="1"/>
    <col min="5895" max="5895" width="12.88671875" customWidth="1"/>
    <col min="5896" max="5897" width="11.44140625" customWidth="1"/>
    <col min="5898" max="5898" width="13.44140625" customWidth="1"/>
    <col min="5900" max="5900" width="14.33203125" bestFit="1" customWidth="1"/>
    <col min="6145" max="6145" width="11" customWidth="1"/>
    <col min="6146" max="6146" width="40.5546875" customWidth="1"/>
    <col min="6147" max="6149" width="11.33203125" customWidth="1"/>
    <col min="6150" max="6150" width="12.5546875" customWidth="1"/>
    <col min="6151" max="6151" width="12.88671875" customWidth="1"/>
    <col min="6152" max="6153" width="11.44140625" customWidth="1"/>
    <col min="6154" max="6154" width="13.44140625" customWidth="1"/>
    <col min="6156" max="6156" width="14.33203125" bestFit="1" customWidth="1"/>
    <col min="6401" max="6401" width="11" customWidth="1"/>
    <col min="6402" max="6402" width="40.5546875" customWidth="1"/>
    <col min="6403" max="6405" width="11.33203125" customWidth="1"/>
    <col min="6406" max="6406" width="12.5546875" customWidth="1"/>
    <col min="6407" max="6407" width="12.88671875" customWidth="1"/>
    <col min="6408" max="6409" width="11.44140625" customWidth="1"/>
    <col min="6410" max="6410" width="13.44140625" customWidth="1"/>
    <col min="6412" max="6412" width="14.33203125" bestFit="1" customWidth="1"/>
    <col min="6657" max="6657" width="11" customWidth="1"/>
    <col min="6658" max="6658" width="40.5546875" customWidth="1"/>
    <col min="6659" max="6661" width="11.33203125" customWidth="1"/>
    <col min="6662" max="6662" width="12.5546875" customWidth="1"/>
    <col min="6663" max="6663" width="12.88671875" customWidth="1"/>
    <col min="6664" max="6665" width="11.44140625" customWidth="1"/>
    <col min="6666" max="6666" width="13.44140625" customWidth="1"/>
    <col min="6668" max="6668" width="14.33203125" bestFit="1" customWidth="1"/>
    <col min="6913" max="6913" width="11" customWidth="1"/>
    <col min="6914" max="6914" width="40.5546875" customWidth="1"/>
    <col min="6915" max="6917" width="11.33203125" customWidth="1"/>
    <col min="6918" max="6918" width="12.5546875" customWidth="1"/>
    <col min="6919" max="6919" width="12.88671875" customWidth="1"/>
    <col min="6920" max="6921" width="11.44140625" customWidth="1"/>
    <col min="6922" max="6922" width="13.44140625" customWidth="1"/>
    <col min="6924" max="6924" width="14.33203125" bestFit="1" customWidth="1"/>
    <col min="7169" max="7169" width="11" customWidth="1"/>
    <col min="7170" max="7170" width="40.5546875" customWidth="1"/>
    <col min="7171" max="7173" width="11.33203125" customWidth="1"/>
    <col min="7174" max="7174" width="12.5546875" customWidth="1"/>
    <col min="7175" max="7175" width="12.88671875" customWidth="1"/>
    <col min="7176" max="7177" width="11.44140625" customWidth="1"/>
    <col min="7178" max="7178" width="13.44140625" customWidth="1"/>
    <col min="7180" max="7180" width="14.33203125" bestFit="1" customWidth="1"/>
    <col min="7425" max="7425" width="11" customWidth="1"/>
    <col min="7426" max="7426" width="40.5546875" customWidth="1"/>
    <col min="7427" max="7429" width="11.33203125" customWidth="1"/>
    <col min="7430" max="7430" width="12.5546875" customWidth="1"/>
    <col min="7431" max="7431" width="12.88671875" customWidth="1"/>
    <col min="7432" max="7433" width="11.44140625" customWidth="1"/>
    <col min="7434" max="7434" width="13.44140625" customWidth="1"/>
    <col min="7436" max="7436" width="14.33203125" bestFit="1" customWidth="1"/>
    <col min="7681" max="7681" width="11" customWidth="1"/>
    <col min="7682" max="7682" width="40.5546875" customWidth="1"/>
    <col min="7683" max="7685" width="11.33203125" customWidth="1"/>
    <col min="7686" max="7686" width="12.5546875" customWidth="1"/>
    <col min="7687" max="7687" width="12.88671875" customWidth="1"/>
    <col min="7688" max="7689" width="11.44140625" customWidth="1"/>
    <col min="7690" max="7690" width="13.44140625" customWidth="1"/>
    <col min="7692" max="7692" width="14.33203125" bestFit="1" customWidth="1"/>
    <col min="7937" max="7937" width="11" customWidth="1"/>
    <col min="7938" max="7938" width="40.5546875" customWidth="1"/>
    <col min="7939" max="7941" width="11.33203125" customWidth="1"/>
    <col min="7942" max="7942" width="12.5546875" customWidth="1"/>
    <col min="7943" max="7943" width="12.88671875" customWidth="1"/>
    <col min="7944" max="7945" width="11.44140625" customWidth="1"/>
    <col min="7946" max="7946" width="13.44140625" customWidth="1"/>
    <col min="7948" max="7948" width="14.33203125" bestFit="1" customWidth="1"/>
    <col min="8193" max="8193" width="11" customWidth="1"/>
    <col min="8194" max="8194" width="40.5546875" customWidth="1"/>
    <col min="8195" max="8197" width="11.33203125" customWidth="1"/>
    <col min="8198" max="8198" width="12.5546875" customWidth="1"/>
    <col min="8199" max="8199" width="12.88671875" customWidth="1"/>
    <col min="8200" max="8201" width="11.44140625" customWidth="1"/>
    <col min="8202" max="8202" width="13.44140625" customWidth="1"/>
    <col min="8204" max="8204" width="14.33203125" bestFit="1" customWidth="1"/>
    <col min="8449" max="8449" width="11" customWidth="1"/>
    <col min="8450" max="8450" width="40.5546875" customWidth="1"/>
    <col min="8451" max="8453" width="11.33203125" customWidth="1"/>
    <col min="8454" max="8454" width="12.5546875" customWidth="1"/>
    <col min="8455" max="8455" width="12.88671875" customWidth="1"/>
    <col min="8456" max="8457" width="11.44140625" customWidth="1"/>
    <col min="8458" max="8458" width="13.44140625" customWidth="1"/>
    <col min="8460" max="8460" width="14.33203125" bestFit="1" customWidth="1"/>
    <col min="8705" max="8705" width="11" customWidth="1"/>
    <col min="8706" max="8706" width="40.5546875" customWidth="1"/>
    <col min="8707" max="8709" width="11.33203125" customWidth="1"/>
    <col min="8710" max="8710" width="12.5546875" customWidth="1"/>
    <col min="8711" max="8711" width="12.88671875" customWidth="1"/>
    <col min="8712" max="8713" width="11.44140625" customWidth="1"/>
    <col min="8714" max="8714" width="13.44140625" customWidth="1"/>
    <col min="8716" max="8716" width="14.33203125" bestFit="1" customWidth="1"/>
    <col min="8961" max="8961" width="11" customWidth="1"/>
    <col min="8962" max="8962" width="40.5546875" customWidth="1"/>
    <col min="8963" max="8965" width="11.33203125" customWidth="1"/>
    <col min="8966" max="8966" width="12.5546875" customWidth="1"/>
    <col min="8967" max="8967" width="12.88671875" customWidth="1"/>
    <col min="8968" max="8969" width="11.44140625" customWidth="1"/>
    <col min="8970" max="8970" width="13.44140625" customWidth="1"/>
    <col min="8972" max="8972" width="14.33203125" bestFit="1" customWidth="1"/>
    <col min="9217" max="9217" width="11" customWidth="1"/>
    <col min="9218" max="9218" width="40.5546875" customWidth="1"/>
    <col min="9219" max="9221" width="11.33203125" customWidth="1"/>
    <col min="9222" max="9222" width="12.5546875" customWidth="1"/>
    <col min="9223" max="9223" width="12.88671875" customWidth="1"/>
    <col min="9224" max="9225" width="11.44140625" customWidth="1"/>
    <col min="9226" max="9226" width="13.44140625" customWidth="1"/>
    <col min="9228" max="9228" width="14.33203125" bestFit="1" customWidth="1"/>
    <col min="9473" max="9473" width="11" customWidth="1"/>
    <col min="9474" max="9474" width="40.5546875" customWidth="1"/>
    <col min="9475" max="9477" width="11.33203125" customWidth="1"/>
    <col min="9478" max="9478" width="12.5546875" customWidth="1"/>
    <col min="9479" max="9479" width="12.88671875" customWidth="1"/>
    <col min="9480" max="9481" width="11.44140625" customWidth="1"/>
    <col min="9482" max="9482" width="13.44140625" customWidth="1"/>
    <col min="9484" max="9484" width="14.33203125" bestFit="1" customWidth="1"/>
    <col min="9729" max="9729" width="11" customWidth="1"/>
    <col min="9730" max="9730" width="40.5546875" customWidth="1"/>
    <col min="9731" max="9733" width="11.33203125" customWidth="1"/>
    <col min="9734" max="9734" width="12.5546875" customWidth="1"/>
    <col min="9735" max="9735" width="12.88671875" customWidth="1"/>
    <col min="9736" max="9737" width="11.44140625" customWidth="1"/>
    <col min="9738" max="9738" width="13.44140625" customWidth="1"/>
    <col min="9740" max="9740" width="14.33203125" bestFit="1" customWidth="1"/>
    <col min="9985" max="9985" width="11" customWidth="1"/>
    <col min="9986" max="9986" width="40.5546875" customWidth="1"/>
    <col min="9987" max="9989" width="11.33203125" customWidth="1"/>
    <col min="9990" max="9990" width="12.5546875" customWidth="1"/>
    <col min="9991" max="9991" width="12.88671875" customWidth="1"/>
    <col min="9992" max="9993" width="11.44140625" customWidth="1"/>
    <col min="9994" max="9994" width="13.44140625" customWidth="1"/>
    <col min="9996" max="9996" width="14.33203125" bestFit="1" customWidth="1"/>
    <col min="10241" max="10241" width="11" customWidth="1"/>
    <col min="10242" max="10242" width="40.5546875" customWidth="1"/>
    <col min="10243" max="10245" width="11.33203125" customWidth="1"/>
    <col min="10246" max="10246" width="12.5546875" customWidth="1"/>
    <col min="10247" max="10247" width="12.88671875" customWidth="1"/>
    <col min="10248" max="10249" width="11.44140625" customWidth="1"/>
    <col min="10250" max="10250" width="13.44140625" customWidth="1"/>
    <col min="10252" max="10252" width="14.33203125" bestFit="1" customWidth="1"/>
    <col min="10497" max="10497" width="11" customWidth="1"/>
    <col min="10498" max="10498" width="40.5546875" customWidth="1"/>
    <col min="10499" max="10501" width="11.33203125" customWidth="1"/>
    <col min="10502" max="10502" width="12.5546875" customWidth="1"/>
    <col min="10503" max="10503" width="12.88671875" customWidth="1"/>
    <col min="10504" max="10505" width="11.44140625" customWidth="1"/>
    <col min="10506" max="10506" width="13.44140625" customWidth="1"/>
    <col min="10508" max="10508" width="14.33203125" bestFit="1" customWidth="1"/>
    <col min="10753" max="10753" width="11" customWidth="1"/>
    <col min="10754" max="10754" width="40.5546875" customWidth="1"/>
    <col min="10755" max="10757" width="11.33203125" customWidth="1"/>
    <col min="10758" max="10758" width="12.5546875" customWidth="1"/>
    <col min="10759" max="10759" width="12.88671875" customWidth="1"/>
    <col min="10760" max="10761" width="11.44140625" customWidth="1"/>
    <col min="10762" max="10762" width="13.44140625" customWidth="1"/>
    <col min="10764" max="10764" width="14.33203125" bestFit="1" customWidth="1"/>
    <col min="11009" max="11009" width="11" customWidth="1"/>
    <col min="11010" max="11010" width="40.5546875" customWidth="1"/>
    <col min="11011" max="11013" width="11.33203125" customWidth="1"/>
    <col min="11014" max="11014" width="12.5546875" customWidth="1"/>
    <col min="11015" max="11015" width="12.88671875" customWidth="1"/>
    <col min="11016" max="11017" width="11.44140625" customWidth="1"/>
    <col min="11018" max="11018" width="13.44140625" customWidth="1"/>
    <col min="11020" max="11020" width="14.33203125" bestFit="1" customWidth="1"/>
    <col min="11265" max="11265" width="11" customWidth="1"/>
    <col min="11266" max="11266" width="40.5546875" customWidth="1"/>
    <col min="11267" max="11269" width="11.33203125" customWidth="1"/>
    <col min="11270" max="11270" width="12.5546875" customWidth="1"/>
    <col min="11271" max="11271" width="12.88671875" customWidth="1"/>
    <col min="11272" max="11273" width="11.44140625" customWidth="1"/>
    <col min="11274" max="11274" width="13.44140625" customWidth="1"/>
    <col min="11276" max="11276" width="14.33203125" bestFit="1" customWidth="1"/>
    <col min="11521" max="11521" width="11" customWidth="1"/>
    <col min="11522" max="11522" width="40.5546875" customWidth="1"/>
    <col min="11523" max="11525" width="11.33203125" customWidth="1"/>
    <col min="11526" max="11526" width="12.5546875" customWidth="1"/>
    <col min="11527" max="11527" width="12.88671875" customWidth="1"/>
    <col min="11528" max="11529" width="11.44140625" customWidth="1"/>
    <col min="11530" max="11530" width="13.44140625" customWidth="1"/>
    <col min="11532" max="11532" width="14.33203125" bestFit="1" customWidth="1"/>
    <col min="11777" max="11777" width="11" customWidth="1"/>
    <col min="11778" max="11778" width="40.5546875" customWidth="1"/>
    <col min="11779" max="11781" width="11.33203125" customWidth="1"/>
    <col min="11782" max="11782" width="12.5546875" customWidth="1"/>
    <col min="11783" max="11783" width="12.88671875" customWidth="1"/>
    <col min="11784" max="11785" width="11.44140625" customWidth="1"/>
    <col min="11786" max="11786" width="13.44140625" customWidth="1"/>
    <col min="11788" max="11788" width="14.33203125" bestFit="1" customWidth="1"/>
    <col min="12033" max="12033" width="11" customWidth="1"/>
    <col min="12034" max="12034" width="40.5546875" customWidth="1"/>
    <col min="12035" max="12037" width="11.33203125" customWidth="1"/>
    <col min="12038" max="12038" width="12.5546875" customWidth="1"/>
    <col min="12039" max="12039" width="12.88671875" customWidth="1"/>
    <col min="12040" max="12041" width="11.44140625" customWidth="1"/>
    <col min="12042" max="12042" width="13.44140625" customWidth="1"/>
    <col min="12044" max="12044" width="14.33203125" bestFit="1" customWidth="1"/>
    <col min="12289" max="12289" width="11" customWidth="1"/>
    <col min="12290" max="12290" width="40.5546875" customWidth="1"/>
    <col min="12291" max="12293" width="11.33203125" customWidth="1"/>
    <col min="12294" max="12294" width="12.5546875" customWidth="1"/>
    <col min="12295" max="12295" width="12.88671875" customWidth="1"/>
    <col min="12296" max="12297" width="11.44140625" customWidth="1"/>
    <col min="12298" max="12298" width="13.44140625" customWidth="1"/>
    <col min="12300" max="12300" width="14.33203125" bestFit="1" customWidth="1"/>
    <col min="12545" max="12545" width="11" customWidth="1"/>
    <col min="12546" max="12546" width="40.5546875" customWidth="1"/>
    <col min="12547" max="12549" width="11.33203125" customWidth="1"/>
    <col min="12550" max="12550" width="12.5546875" customWidth="1"/>
    <col min="12551" max="12551" width="12.88671875" customWidth="1"/>
    <col min="12552" max="12553" width="11.44140625" customWidth="1"/>
    <col min="12554" max="12554" width="13.44140625" customWidth="1"/>
    <col min="12556" max="12556" width="14.33203125" bestFit="1" customWidth="1"/>
    <col min="12801" max="12801" width="11" customWidth="1"/>
    <col min="12802" max="12802" width="40.5546875" customWidth="1"/>
    <col min="12803" max="12805" width="11.33203125" customWidth="1"/>
    <col min="12806" max="12806" width="12.5546875" customWidth="1"/>
    <col min="12807" max="12807" width="12.88671875" customWidth="1"/>
    <col min="12808" max="12809" width="11.44140625" customWidth="1"/>
    <col min="12810" max="12810" width="13.44140625" customWidth="1"/>
    <col min="12812" max="12812" width="14.33203125" bestFit="1" customWidth="1"/>
    <col min="13057" max="13057" width="11" customWidth="1"/>
    <col min="13058" max="13058" width="40.5546875" customWidth="1"/>
    <col min="13059" max="13061" width="11.33203125" customWidth="1"/>
    <col min="13062" max="13062" width="12.5546875" customWidth="1"/>
    <col min="13063" max="13063" width="12.88671875" customWidth="1"/>
    <col min="13064" max="13065" width="11.44140625" customWidth="1"/>
    <col min="13066" max="13066" width="13.44140625" customWidth="1"/>
    <col min="13068" max="13068" width="14.33203125" bestFit="1" customWidth="1"/>
    <col min="13313" max="13313" width="11" customWidth="1"/>
    <col min="13314" max="13314" width="40.5546875" customWidth="1"/>
    <col min="13315" max="13317" width="11.33203125" customWidth="1"/>
    <col min="13318" max="13318" width="12.5546875" customWidth="1"/>
    <col min="13319" max="13319" width="12.88671875" customWidth="1"/>
    <col min="13320" max="13321" width="11.44140625" customWidth="1"/>
    <col min="13322" max="13322" width="13.44140625" customWidth="1"/>
    <col min="13324" max="13324" width="14.33203125" bestFit="1" customWidth="1"/>
    <col min="13569" max="13569" width="11" customWidth="1"/>
    <col min="13570" max="13570" width="40.5546875" customWidth="1"/>
    <col min="13571" max="13573" width="11.33203125" customWidth="1"/>
    <col min="13574" max="13574" width="12.5546875" customWidth="1"/>
    <col min="13575" max="13575" width="12.88671875" customWidth="1"/>
    <col min="13576" max="13577" width="11.44140625" customWidth="1"/>
    <col min="13578" max="13578" width="13.44140625" customWidth="1"/>
    <col min="13580" max="13580" width="14.33203125" bestFit="1" customWidth="1"/>
    <col min="13825" max="13825" width="11" customWidth="1"/>
    <col min="13826" max="13826" width="40.5546875" customWidth="1"/>
    <col min="13827" max="13829" width="11.33203125" customWidth="1"/>
    <col min="13830" max="13830" width="12.5546875" customWidth="1"/>
    <col min="13831" max="13831" width="12.88671875" customWidth="1"/>
    <col min="13832" max="13833" width="11.44140625" customWidth="1"/>
    <col min="13834" max="13834" width="13.44140625" customWidth="1"/>
    <col min="13836" max="13836" width="14.33203125" bestFit="1" customWidth="1"/>
    <col min="14081" max="14081" width="11" customWidth="1"/>
    <col min="14082" max="14082" width="40.5546875" customWidth="1"/>
    <col min="14083" max="14085" width="11.33203125" customWidth="1"/>
    <col min="14086" max="14086" width="12.5546875" customWidth="1"/>
    <col min="14087" max="14087" width="12.88671875" customWidth="1"/>
    <col min="14088" max="14089" width="11.44140625" customWidth="1"/>
    <col min="14090" max="14090" width="13.44140625" customWidth="1"/>
    <col min="14092" max="14092" width="14.33203125" bestFit="1" customWidth="1"/>
    <col min="14337" max="14337" width="11" customWidth="1"/>
    <col min="14338" max="14338" width="40.5546875" customWidth="1"/>
    <col min="14339" max="14341" width="11.33203125" customWidth="1"/>
    <col min="14342" max="14342" width="12.5546875" customWidth="1"/>
    <col min="14343" max="14343" width="12.88671875" customWidth="1"/>
    <col min="14344" max="14345" width="11.44140625" customWidth="1"/>
    <col min="14346" max="14346" width="13.44140625" customWidth="1"/>
    <col min="14348" max="14348" width="14.33203125" bestFit="1" customWidth="1"/>
    <col min="14593" max="14593" width="11" customWidth="1"/>
    <col min="14594" max="14594" width="40.5546875" customWidth="1"/>
    <col min="14595" max="14597" width="11.33203125" customWidth="1"/>
    <col min="14598" max="14598" width="12.5546875" customWidth="1"/>
    <col min="14599" max="14599" width="12.88671875" customWidth="1"/>
    <col min="14600" max="14601" width="11.44140625" customWidth="1"/>
    <col min="14602" max="14602" width="13.44140625" customWidth="1"/>
    <col min="14604" max="14604" width="14.33203125" bestFit="1" customWidth="1"/>
    <col min="14849" max="14849" width="11" customWidth="1"/>
    <col min="14850" max="14850" width="40.5546875" customWidth="1"/>
    <col min="14851" max="14853" width="11.33203125" customWidth="1"/>
    <col min="14854" max="14854" width="12.5546875" customWidth="1"/>
    <col min="14855" max="14855" width="12.88671875" customWidth="1"/>
    <col min="14856" max="14857" width="11.44140625" customWidth="1"/>
    <col min="14858" max="14858" width="13.44140625" customWidth="1"/>
    <col min="14860" max="14860" width="14.33203125" bestFit="1" customWidth="1"/>
    <col min="15105" max="15105" width="11" customWidth="1"/>
    <col min="15106" max="15106" width="40.5546875" customWidth="1"/>
    <col min="15107" max="15109" width="11.33203125" customWidth="1"/>
    <col min="15110" max="15110" width="12.5546875" customWidth="1"/>
    <col min="15111" max="15111" width="12.88671875" customWidth="1"/>
    <col min="15112" max="15113" width="11.44140625" customWidth="1"/>
    <col min="15114" max="15114" width="13.44140625" customWidth="1"/>
    <col min="15116" max="15116" width="14.33203125" bestFit="1" customWidth="1"/>
    <col min="15361" max="15361" width="11" customWidth="1"/>
    <col min="15362" max="15362" width="40.5546875" customWidth="1"/>
    <col min="15363" max="15365" width="11.33203125" customWidth="1"/>
    <col min="15366" max="15366" width="12.5546875" customWidth="1"/>
    <col min="15367" max="15367" width="12.88671875" customWidth="1"/>
    <col min="15368" max="15369" width="11.44140625" customWidth="1"/>
    <col min="15370" max="15370" width="13.44140625" customWidth="1"/>
    <col min="15372" max="15372" width="14.33203125" bestFit="1" customWidth="1"/>
    <col min="15617" max="15617" width="11" customWidth="1"/>
    <col min="15618" max="15618" width="40.5546875" customWidth="1"/>
    <col min="15619" max="15621" width="11.33203125" customWidth="1"/>
    <col min="15622" max="15622" width="12.5546875" customWidth="1"/>
    <col min="15623" max="15623" width="12.88671875" customWidth="1"/>
    <col min="15624" max="15625" width="11.44140625" customWidth="1"/>
    <col min="15626" max="15626" width="13.44140625" customWidth="1"/>
    <col min="15628" max="15628" width="14.33203125" bestFit="1" customWidth="1"/>
    <col min="15873" max="15873" width="11" customWidth="1"/>
    <col min="15874" max="15874" width="40.5546875" customWidth="1"/>
    <col min="15875" max="15877" width="11.33203125" customWidth="1"/>
    <col min="15878" max="15878" width="12.5546875" customWidth="1"/>
    <col min="15879" max="15879" width="12.88671875" customWidth="1"/>
    <col min="15880" max="15881" width="11.44140625" customWidth="1"/>
    <col min="15882" max="15882" width="13.44140625" customWidth="1"/>
    <col min="15884" max="15884" width="14.33203125" bestFit="1" customWidth="1"/>
    <col min="16129" max="16129" width="11" customWidth="1"/>
    <col min="16130" max="16130" width="40.5546875" customWidth="1"/>
    <col min="16131" max="16133" width="11.33203125" customWidth="1"/>
    <col min="16134" max="16134" width="12.5546875" customWidth="1"/>
    <col min="16135" max="16135" width="12.88671875" customWidth="1"/>
    <col min="16136" max="16137" width="11.44140625" customWidth="1"/>
    <col min="16138" max="16138" width="13.44140625" customWidth="1"/>
    <col min="16140" max="16140" width="14.33203125" bestFit="1" customWidth="1"/>
  </cols>
  <sheetData>
    <row r="1" spans="1:10" ht="40.799999999999997" customHeight="1">
      <c r="H1" s="137" t="s">
        <v>113</v>
      </c>
      <c r="I1" s="137"/>
      <c r="J1" s="137"/>
    </row>
    <row r="3" spans="1:10" ht="70.8" customHeight="1">
      <c r="A3" s="147" t="s">
        <v>111</v>
      </c>
      <c r="B3" s="148"/>
      <c r="C3" s="148"/>
      <c r="D3" s="148"/>
      <c r="E3" s="148"/>
      <c r="F3" s="148"/>
      <c r="G3" s="148"/>
      <c r="H3" s="148"/>
      <c r="I3" s="148"/>
      <c r="J3" s="148"/>
    </row>
    <row r="4" spans="1:10">
      <c r="A4" s="86"/>
      <c r="B4" s="86"/>
      <c r="C4" s="86"/>
      <c r="D4" s="86"/>
      <c r="E4" s="86"/>
      <c r="F4" s="86"/>
      <c r="G4" s="86"/>
      <c r="H4" s="86"/>
      <c r="I4" s="86"/>
    </row>
    <row r="5" spans="1:10">
      <c r="A5" s="86"/>
      <c r="B5" s="86"/>
      <c r="C5" s="86"/>
      <c r="D5" s="86"/>
      <c r="E5" s="86"/>
      <c r="F5" s="86"/>
      <c r="G5" s="86"/>
      <c r="H5" s="86"/>
      <c r="I5" s="86"/>
    </row>
    <row r="6" spans="1:10" ht="34.200000000000003">
      <c r="A6" s="87" t="s">
        <v>29</v>
      </c>
      <c r="B6" s="88" t="s">
        <v>30</v>
      </c>
      <c r="C6" s="89" t="s">
        <v>98</v>
      </c>
      <c r="D6" s="89" t="s">
        <v>99</v>
      </c>
      <c r="E6" s="89" t="s">
        <v>100</v>
      </c>
      <c r="F6" s="89" t="s">
        <v>101</v>
      </c>
      <c r="G6" s="89" t="s">
        <v>102</v>
      </c>
      <c r="H6" s="89" t="s">
        <v>103</v>
      </c>
      <c r="I6" s="89" t="s">
        <v>104</v>
      </c>
      <c r="J6" s="89" t="s">
        <v>84</v>
      </c>
    </row>
    <row r="7" spans="1:10">
      <c r="A7" s="90">
        <v>780101</v>
      </c>
      <c r="B7" s="91" t="s">
        <v>47</v>
      </c>
      <c r="C7" s="92">
        <v>598678</v>
      </c>
      <c r="D7" s="92">
        <v>638356</v>
      </c>
      <c r="E7" s="92">
        <v>272556</v>
      </c>
      <c r="F7" s="92">
        <v>1034294</v>
      </c>
      <c r="G7" s="92">
        <v>96410</v>
      </c>
      <c r="H7" s="92">
        <v>448890</v>
      </c>
      <c r="I7" s="92">
        <v>4910913</v>
      </c>
      <c r="J7" s="92">
        <v>8000097</v>
      </c>
    </row>
    <row r="8" spans="1:10">
      <c r="A8" s="90">
        <v>780118</v>
      </c>
      <c r="B8" s="93" t="s">
        <v>41</v>
      </c>
      <c r="C8" s="92">
        <v>2968960</v>
      </c>
      <c r="D8" s="92">
        <v>1731724</v>
      </c>
      <c r="E8" s="92">
        <v>432009</v>
      </c>
      <c r="F8" s="92">
        <v>896583</v>
      </c>
      <c r="G8" s="92">
        <v>279835</v>
      </c>
      <c r="H8" s="92">
        <v>1199114</v>
      </c>
      <c r="I8" s="92">
        <v>4828344</v>
      </c>
      <c r="J8" s="92">
        <v>12336569</v>
      </c>
    </row>
    <row r="9" spans="1:10">
      <c r="A9" s="90">
        <v>780105</v>
      </c>
      <c r="B9" s="91" t="s">
        <v>42</v>
      </c>
      <c r="C9" s="92">
        <v>834207</v>
      </c>
      <c r="D9" s="92">
        <v>658193</v>
      </c>
      <c r="E9" s="92">
        <v>302219</v>
      </c>
      <c r="F9" s="92">
        <v>763157</v>
      </c>
      <c r="G9" s="92">
        <v>3304419</v>
      </c>
      <c r="H9" s="92">
        <v>359713</v>
      </c>
      <c r="I9" s="92">
        <v>774012</v>
      </c>
      <c r="J9" s="92">
        <v>6995920</v>
      </c>
    </row>
    <row r="10" spans="1:10">
      <c r="A10" s="90">
        <v>780103</v>
      </c>
      <c r="B10" s="91" t="s">
        <v>43</v>
      </c>
      <c r="C10" s="92">
        <v>2155456</v>
      </c>
      <c r="D10" s="92">
        <v>501606</v>
      </c>
      <c r="E10" s="92">
        <v>190600</v>
      </c>
      <c r="F10" s="92">
        <v>241757</v>
      </c>
      <c r="G10" s="92">
        <v>61880</v>
      </c>
      <c r="H10" s="92">
        <v>320359</v>
      </c>
      <c r="I10" s="92">
        <v>2559519</v>
      </c>
      <c r="J10" s="92">
        <v>6031177</v>
      </c>
    </row>
    <row r="11" spans="1:10">
      <c r="A11" s="90">
        <v>780124</v>
      </c>
      <c r="B11" s="91" t="s">
        <v>40</v>
      </c>
      <c r="C11" s="92">
        <v>5717311</v>
      </c>
      <c r="D11" s="92">
        <v>440056</v>
      </c>
      <c r="E11" s="92">
        <v>351233</v>
      </c>
      <c r="F11" s="92">
        <v>1557631</v>
      </c>
      <c r="G11" s="92">
        <v>110116</v>
      </c>
      <c r="H11" s="92">
        <v>271866</v>
      </c>
      <c r="I11" s="92">
        <v>570652</v>
      </c>
      <c r="J11" s="92">
        <v>9018865</v>
      </c>
    </row>
    <row r="12" spans="1:10">
      <c r="A12" s="90">
        <v>780126</v>
      </c>
      <c r="B12" s="91" t="s">
        <v>45</v>
      </c>
      <c r="C12" s="92">
        <v>551715</v>
      </c>
      <c r="D12" s="92">
        <v>355532</v>
      </c>
      <c r="E12" s="92">
        <v>146958</v>
      </c>
      <c r="F12" s="92">
        <v>685775</v>
      </c>
      <c r="G12" s="92">
        <v>59713</v>
      </c>
      <c r="H12" s="92">
        <v>247819</v>
      </c>
      <c r="I12" s="92">
        <v>2552751</v>
      </c>
      <c r="J12" s="92">
        <v>4600263</v>
      </c>
    </row>
    <row r="13" spans="1:10">
      <c r="A13" s="90">
        <v>780100</v>
      </c>
      <c r="B13" s="91" t="s">
        <v>46</v>
      </c>
      <c r="C13" s="92">
        <v>1300234</v>
      </c>
      <c r="D13" s="92">
        <v>552295</v>
      </c>
      <c r="E13" s="92">
        <v>706339</v>
      </c>
      <c r="F13" s="92">
        <v>499942</v>
      </c>
      <c r="G13" s="92">
        <v>4623921</v>
      </c>
      <c r="H13" s="92">
        <v>291832</v>
      </c>
      <c r="I13" s="92">
        <v>955842</v>
      </c>
      <c r="J13" s="92">
        <v>8930405</v>
      </c>
    </row>
    <row r="14" spans="1:10">
      <c r="A14" s="90">
        <v>780107</v>
      </c>
      <c r="B14" s="91" t="s">
        <v>44</v>
      </c>
      <c r="C14" s="92">
        <v>427075</v>
      </c>
      <c r="D14" s="92">
        <v>460315</v>
      </c>
      <c r="E14" s="92">
        <v>304141</v>
      </c>
      <c r="F14" s="92">
        <v>2574553</v>
      </c>
      <c r="G14" s="92">
        <v>74893</v>
      </c>
      <c r="H14" s="92">
        <v>380332</v>
      </c>
      <c r="I14" s="92">
        <v>432788</v>
      </c>
      <c r="J14" s="92">
        <v>4654097</v>
      </c>
    </row>
    <row r="15" spans="1:10">
      <c r="A15" s="90">
        <v>780123</v>
      </c>
      <c r="B15" s="91" t="s">
        <v>48</v>
      </c>
      <c r="C15" s="92">
        <v>1024607</v>
      </c>
      <c r="D15" s="92">
        <v>464625</v>
      </c>
      <c r="E15" s="92">
        <v>332499</v>
      </c>
      <c r="F15" s="92">
        <v>4708215</v>
      </c>
      <c r="G15" s="92">
        <v>90318</v>
      </c>
      <c r="H15" s="92">
        <v>294429</v>
      </c>
      <c r="I15" s="92">
        <v>513654</v>
      </c>
      <c r="J15" s="92">
        <v>7428347</v>
      </c>
    </row>
    <row r="16" spans="1:10">
      <c r="A16" s="90">
        <v>780114</v>
      </c>
      <c r="B16" s="91" t="s">
        <v>49</v>
      </c>
      <c r="C16" s="92">
        <v>661362</v>
      </c>
      <c r="D16" s="92">
        <v>595765</v>
      </c>
      <c r="E16" s="92">
        <v>672528</v>
      </c>
      <c r="F16" s="92">
        <v>3717834</v>
      </c>
      <c r="G16" s="92">
        <v>93901</v>
      </c>
      <c r="H16" s="92">
        <v>344132</v>
      </c>
      <c r="I16" s="92">
        <v>539882</v>
      </c>
      <c r="J16" s="92">
        <v>6625404</v>
      </c>
    </row>
    <row r="17" spans="1:10">
      <c r="A17" s="90">
        <v>780099</v>
      </c>
      <c r="B17" s="91" t="s">
        <v>50</v>
      </c>
      <c r="C17" s="92">
        <v>7397415</v>
      </c>
      <c r="D17" s="92">
        <v>683668</v>
      </c>
      <c r="E17" s="92">
        <v>331275</v>
      </c>
      <c r="F17" s="92">
        <v>936389</v>
      </c>
      <c r="G17" s="92">
        <v>131466</v>
      </c>
      <c r="H17" s="92">
        <v>299076</v>
      </c>
      <c r="I17" s="92">
        <v>536248</v>
      </c>
      <c r="J17" s="92">
        <v>10315537</v>
      </c>
    </row>
    <row r="18" spans="1:10">
      <c r="A18" s="90">
        <v>780117</v>
      </c>
      <c r="B18" s="91" t="s">
        <v>39</v>
      </c>
      <c r="C18" s="92">
        <v>5743592</v>
      </c>
      <c r="D18" s="92">
        <v>1913448</v>
      </c>
      <c r="E18" s="92">
        <v>625710</v>
      </c>
      <c r="F18" s="92">
        <v>851627</v>
      </c>
      <c r="G18" s="92">
        <v>198185</v>
      </c>
      <c r="H18" s="92">
        <v>631511</v>
      </c>
      <c r="I18" s="92">
        <v>1025851</v>
      </c>
      <c r="J18" s="92">
        <v>10989924</v>
      </c>
    </row>
    <row r="19" spans="1:10">
      <c r="A19" s="90">
        <v>780113</v>
      </c>
      <c r="B19" s="91" t="s">
        <v>51</v>
      </c>
      <c r="C19" s="92">
        <v>5949316</v>
      </c>
      <c r="D19" s="92">
        <v>814407</v>
      </c>
      <c r="E19" s="92">
        <v>481247</v>
      </c>
      <c r="F19" s="92">
        <v>699008</v>
      </c>
      <c r="G19" s="92">
        <v>154984</v>
      </c>
      <c r="H19" s="92">
        <v>657960</v>
      </c>
      <c r="I19" s="92">
        <v>1008172</v>
      </c>
      <c r="J19" s="92">
        <v>9765094</v>
      </c>
    </row>
    <row r="20" spans="1:10">
      <c r="A20" s="90">
        <v>780082</v>
      </c>
      <c r="B20" s="91" t="s">
        <v>52</v>
      </c>
      <c r="C20" s="92">
        <v>2718951</v>
      </c>
      <c r="D20" s="92">
        <v>3693979</v>
      </c>
      <c r="E20" s="92">
        <v>1070117</v>
      </c>
      <c r="F20" s="92">
        <v>21295366</v>
      </c>
      <c r="G20" s="92">
        <v>385579</v>
      </c>
      <c r="H20" s="92">
        <v>1236045</v>
      </c>
      <c r="I20" s="92">
        <v>4169078</v>
      </c>
      <c r="J20" s="92">
        <v>34569115</v>
      </c>
    </row>
    <row r="21" spans="1:10">
      <c r="A21" s="90">
        <v>780083</v>
      </c>
      <c r="B21" s="91" t="s">
        <v>53</v>
      </c>
      <c r="C21" s="92">
        <v>1177279</v>
      </c>
      <c r="D21" s="92">
        <v>578507</v>
      </c>
      <c r="E21" s="92">
        <v>417100</v>
      </c>
      <c r="F21" s="92">
        <v>1124422</v>
      </c>
      <c r="G21" s="92">
        <v>189891</v>
      </c>
      <c r="H21" s="92">
        <v>1405810</v>
      </c>
      <c r="I21" s="92">
        <v>1991026</v>
      </c>
      <c r="J21" s="92">
        <v>6884035</v>
      </c>
    </row>
    <row r="22" spans="1:10">
      <c r="A22" s="90">
        <v>780062</v>
      </c>
      <c r="B22" s="91" t="s">
        <v>54</v>
      </c>
      <c r="C22" s="92">
        <v>4425731</v>
      </c>
      <c r="D22" s="92">
        <v>2722832</v>
      </c>
      <c r="E22" s="92">
        <v>1924253</v>
      </c>
      <c r="F22" s="92">
        <v>3034452</v>
      </c>
      <c r="G22" s="92">
        <v>853060</v>
      </c>
      <c r="H22" s="92">
        <v>3906468</v>
      </c>
      <c r="I22" s="92">
        <v>2630177</v>
      </c>
      <c r="J22" s="92">
        <v>19496973</v>
      </c>
    </row>
    <row r="23" spans="1:10">
      <c r="A23" s="90">
        <v>780119</v>
      </c>
      <c r="B23" s="91" t="s">
        <v>55</v>
      </c>
      <c r="C23" s="92">
        <v>893038</v>
      </c>
      <c r="D23" s="92">
        <v>255643</v>
      </c>
      <c r="E23" s="92">
        <v>105640</v>
      </c>
      <c r="F23" s="92">
        <v>362637</v>
      </c>
      <c r="G23" s="92">
        <v>50917</v>
      </c>
      <c r="H23" s="92">
        <v>128815</v>
      </c>
      <c r="I23" s="92">
        <v>1675403</v>
      </c>
      <c r="J23" s="92">
        <v>3472093</v>
      </c>
    </row>
    <row r="24" spans="1:10">
      <c r="A24" s="90">
        <v>780057</v>
      </c>
      <c r="B24" s="91" t="s">
        <v>56</v>
      </c>
      <c r="C24" s="92">
        <v>1756873</v>
      </c>
      <c r="D24" s="92">
        <v>607038</v>
      </c>
      <c r="E24" s="92">
        <v>379594</v>
      </c>
      <c r="F24" s="92">
        <v>562494</v>
      </c>
      <c r="G24" s="92">
        <v>93529</v>
      </c>
      <c r="H24" s="92">
        <v>339254</v>
      </c>
      <c r="I24" s="92">
        <v>461124</v>
      </c>
      <c r="J24" s="92">
        <v>4199906</v>
      </c>
    </row>
    <row r="25" spans="1:10">
      <c r="A25" s="90">
        <v>780108</v>
      </c>
      <c r="B25" s="93" t="s">
        <v>57</v>
      </c>
      <c r="C25" s="92">
        <v>244875</v>
      </c>
      <c r="D25" s="92">
        <v>268021</v>
      </c>
      <c r="E25" s="92">
        <v>315399</v>
      </c>
      <c r="F25" s="92">
        <v>1827965</v>
      </c>
      <c r="G25" s="92">
        <v>44780</v>
      </c>
      <c r="H25" s="92">
        <v>110487</v>
      </c>
      <c r="I25" s="92">
        <v>793765</v>
      </c>
      <c r="J25" s="92">
        <v>3605292</v>
      </c>
    </row>
    <row r="26" spans="1:10">
      <c r="A26" s="90">
        <v>780112</v>
      </c>
      <c r="B26" s="91" t="s">
        <v>58</v>
      </c>
      <c r="C26" s="92">
        <v>2033302</v>
      </c>
      <c r="D26" s="92">
        <v>250968</v>
      </c>
      <c r="E26" s="92">
        <v>124421</v>
      </c>
      <c r="F26" s="92">
        <v>296410</v>
      </c>
      <c r="G26" s="92">
        <v>139584</v>
      </c>
      <c r="H26" s="92">
        <v>149646</v>
      </c>
      <c r="I26" s="92">
        <v>208739</v>
      </c>
      <c r="J26" s="92">
        <v>3203070</v>
      </c>
    </row>
    <row r="27" spans="1:10">
      <c r="A27" s="90">
        <v>780051</v>
      </c>
      <c r="B27" s="91" t="s">
        <v>67</v>
      </c>
      <c r="C27" s="92">
        <v>1637837</v>
      </c>
      <c r="D27" s="92">
        <v>309589</v>
      </c>
      <c r="E27" s="92">
        <v>147284</v>
      </c>
      <c r="F27" s="92">
        <v>195324</v>
      </c>
      <c r="G27" s="92">
        <v>36372</v>
      </c>
      <c r="H27" s="92">
        <v>105385</v>
      </c>
      <c r="I27" s="92">
        <v>185168</v>
      </c>
      <c r="J27" s="92">
        <v>2616959</v>
      </c>
    </row>
    <row r="28" spans="1:10">
      <c r="A28" s="90">
        <v>780122</v>
      </c>
      <c r="B28" s="91" t="s">
        <v>59</v>
      </c>
      <c r="C28" s="92">
        <v>467549</v>
      </c>
      <c r="D28" s="92">
        <v>334058</v>
      </c>
      <c r="E28" s="92">
        <v>163014</v>
      </c>
      <c r="F28" s="92">
        <v>219745</v>
      </c>
      <c r="G28" s="92">
        <v>55598</v>
      </c>
      <c r="H28" s="92">
        <v>223996</v>
      </c>
      <c r="I28" s="92">
        <v>3726312</v>
      </c>
      <c r="J28" s="92">
        <v>5190272</v>
      </c>
    </row>
    <row r="29" spans="1:10">
      <c r="A29" s="90">
        <v>780109</v>
      </c>
      <c r="B29" s="91" t="s">
        <v>60</v>
      </c>
      <c r="C29" s="92">
        <v>313623</v>
      </c>
      <c r="D29" s="92">
        <v>257335</v>
      </c>
      <c r="E29" s="92">
        <v>292774</v>
      </c>
      <c r="F29" s="92">
        <v>2129428</v>
      </c>
      <c r="G29" s="92">
        <v>63646</v>
      </c>
      <c r="H29" s="92">
        <v>160744</v>
      </c>
      <c r="I29" s="92">
        <v>345721</v>
      </c>
      <c r="J29" s="92">
        <v>3563271</v>
      </c>
    </row>
    <row r="30" spans="1:10">
      <c r="A30" s="90">
        <v>780054</v>
      </c>
      <c r="B30" s="91" t="s">
        <v>61</v>
      </c>
      <c r="C30" s="92">
        <v>843080</v>
      </c>
      <c r="D30" s="92">
        <v>326216</v>
      </c>
      <c r="E30" s="92">
        <v>276712</v>
      </c>
      <c r="F30" s="92">
        <v>266084</v>
      </c>
      <c r="G30" s="92">
        <v>67218</v>
      </c>
      <c r="H30" s="92">
        <v>217667</v>
      </c>
      <c r="I30" s="92">
        <v>3256590</v>
      </c>
      <c r="J30" s="92">
        <v>5253567</v>
      </c>
    </row>
    <row r="31" spans="1:10">
      <c r="A31" s="90">
        <v>780056</v>
      </c>
      <c r="B31" s="91" t="s">
        <v>62</v>
      </c>
      <c r="C31" s="92">
        <v>1766699</v>
      </c>
      <c r="D31" s="92">
        <v>301984</v>
      </c>
      <c r="E31" s="92">
        <v>88191</v>
      </c>
      <c r="F31" s="92">
        <v>203732</v>
      </c>
      <c r="G31" s="92">
        <v>49315</v>
      </c>
      <c r="H31" s="92">
        <v>142985</v>
      </c>
      <c r="I31" s="92">
        <v>218659</v>
      </c>
      <c r="J31" s="92">
        <v>2771565</v>
      </c>
    </row>
    <row r="32" spans="1:10">
      <c r="A32" s="90">
        <v>780115</v>
      </c>
      <c r="B32" s="91" t="s">
        <v>63</v>
      </c>
      <c r="C32" s="92">
        <v>425224</v>
      </c>
      <c r="D32" s="92">
        <v>282995</v>
      </c>
      <c r="E32" s="92">
        <v>145725</v>
      </c>
      <c r="F32" s="92">
        <v>371138</v>
      </c>
      <c r="G32" s="92">
        <v>45772</v>
      </c>
      <c r="H32" s="92">
        <v>126216</v>
      </c>
      <c r="I32" s="92">
        <v>2386538</v>
      </c>
      <c r="J32" s="92">
        <v>3783608</v>
      </c>
    </row>
    <row r="33" spans="1:12">
      <c r="A33" s="90">
        <v>780134</v>
      </c>
      <c r="B33" s="91" t="s">
        <v>64</v>
      </c>
      <c r="C33" s="92">
        <v>209542</v>
      </c>
      <c r="D33" s="92">
        <v>194001</v>
      </c>
      <c r="E33" s="92">
        <v>106519</v>
      </c>
      <c r="F33" s="92">
        <v>1026878</v>
      </c>
      <c r="G33" s="92">
        <v>30468</v>
      </c>
      <c r="H33" s="92">
        <v>114596</v>
      </c>
      <c r="I33" s="92">
        <v>1355692</v>
      </c>
      <c r="J33" s="92">
        <v>3037696</v>
      </c>
    </row>
    <row r="34" spans="1:12" ht="26.4">
      <c r="A34" s="90">
        <v>780087</v>
      </c>
      <c r="B34" s="91" t="s">
        <v>65</v>
      </c>
      <c r="C34" s="92">
        <v>978517</v>
      </c>
      <c r="D34" s="92">
        <v>454186</v>
      </c>
      <c r="E34" s="92">
        <v>55484</v>
      </c>
      <c r="F34" s="92">
        <v>266874</v>
      </c>
      <c r="G34" s="92">
        <v>66033</v>
      </c>
      <c r="H34" s="92">
        <v>217408</v>
      </c>
      <c r="I34" s="92">
        <v>3258863</v>
      </c>
      <c r="J34" s="92">
        <v>5297365</v>
      </c>
    </row>
    <row r="35" spans="1:12">
      <c r="A35" s="90">
        <v>780106</v>
      </c>
      <c r="B35" s="91" t="s">
        <v>66</v>
      </c>
      <c r="C35" s="92">
        <v>199339</v>
      </c>
      <c r="D35" s="92">
        <v>137600</v>
      </c>
      <c r="E35" s="92">
        <v>77610</v>
      </c>
      <c r="F35" s="92">
        <v>266415</v>
      </c>
      <c r="G35" s="92">
        <v>30562</v>
      </c>
      <c r="H35" s="92">
        <v>63297</v>
      </c>
      <c r="I35" s="92">
        <v>1613935</v>
      </c>
      <c r="J35" s="92">
        <v>2388758</v>
      </c>
    </row>
    <row r="36" spans="1:12">
      <c r="A36" s="90">
        <v>780120</v>
      </c>
      <c r="B36" s="91" t="s">
        <v>68</v>
      </c>
      <c r="C36" s="92">
        <v>184979</v>
      </c>
      <c r="D36" s="92">
        <v>171044</v>
      </c>
      <c r="E36" s="92">
        <v>94615</v>
      </c>
      <c r="F36" s="92">
        <v>211856</v>
      </c>
      <c r="G36" s="92">
        <v>27775</v>
      </c>
      <c r="H36" s="92">
        <v>86254</v>
      </c>
      <c r="I36" s="92">
        <v>2125886</v>
      </c>
      <c r="J36" s="92">
        <v>2902409</v>
      </c>
    </row>
    <row r="37" spans="1:12" ht="26.4">
      <c r="A37" s="90">
        <v>780021</v>
      </c>
      <c r="B37" s="91" t="s">
        <v>70</v>
      </c>
      <c r="C37" s="92">
        <v>192183</v>
      </c>
      <c r="D37" s="92">
        <v>86639</v>
      </c>
      <c r="E37" s="92">
        <v>18356</v>
      </c>
      <c r="F37" s="92">
        <v>67732</v>
      </c>
      <c r="G37" s="92">
        <v>13644</v>
      </c>
      <c r="H37" s="92">
        <v>59778</v>
      </c>
      <c r="I37" s="92">
        <v>760107</v>
      </c>
      <c r="J37" s="92">
        <v>1198439</v>
      </c>
    </row>
    <row r="38" spans="1:12" ht="26.4">
      <c r="A38" s="90">
        <v>780022</v>
      </c>
      <c r="B38" s="91" t="s">
        <v>74</v>
      </c>
      <c r="C38" s="92">
        <v>594658</v>
      </c>
      <c r="D38" s="92">
        <v>207510</v>
      </c>
      <c r="E38" s="92">
        <v>21593</v>
      </c>
      <c r="F38" s="92">
        <v>153149</v>
      </c>
      <c r="G38" s="92">
        <v>116310</v>
      </c>
      <c r="H38" s="92">
        <v>150251</v>
      </c>
      <c r="I38" s="92">
        <v>95890</v>
      </c>
      <c r="J38" s="92">
        <v>1339361</v>
      </c>
    </row>
    <row r="39" spans="1:12">
      <c r="A39" s="90">
        <v>780027</v>
      </c>
      <c r="B39" s="91" t="s">
        <v>71</v>
      </c>
      <c r="C39" s="92">
        <v>1310931</v>
      </c>
      <c r="D39" s="92">
        <v>1127780</v>
      </c>
      <c r="E39" s="92">
        <v>300794</v>
      </c>
      <c r="F39" s="92">
        <v>535132</v>
      </c>
      <c r="G39" s="92">
        <v>167169</v>
      </c>
      <c r="H39" s="92">
        <v>786163</v>
      </c>
      <c r="I39" s="92">
        <v>2968383</v>
      </c>
      <c r="J39" s="92">
        <v>7196352</v>
      </c>
    </row>
    <row r="40" spans="1:12" ht="26.4">
      <c r="A40" s="90">
        <v>780092</v>
      </c>
      <c r="B40" s="91" t="s">
        <v>72</v>
      </c>
      <c r="C40" s="92">
        <v>482753</v>
      </c>
      <c r="D40" s="92">
        <v>443621</v>
      </c>
      <c r="E40" s="92">
        <v>112009</v>
      </c>
      <c r="F40" s="92">
        <v>215413</v>
      </c>
      <c r="G40" s="92">
        <v>2586230</v>
      </c>
      <c r="H40" s="92">
        <v>191096</v>
      </c>
      <c r="I40" s="92">
        <v>718218</v>
      </c>
      <c r="J40" s="92">
        <v>4749340</v>
      </c>
    </row>
    <row r="41" spans="1:12">
      <c r="A41" s="90">
        <v>780125</v>
      </c>
      <c r="B41" s="91" t="s">
        <v>73</v>
      </c>
      <c r="C41" s="92">
        <v>6463451</v>
      </c>
      <c r="D41" s="92">
        <v>249993</v>
      </c>
      <c r="E41" s="92">
        <v>232966</v>
      </c>
      <c r="F41" s="92">
        <v>1010809</v>
      </c>
      <c r="G41" s="92">
        <v>86782</v>
      </c>
      <c r="H41" s="92">
        <v>170661</v>
      </c>
      <c r="I41" s="92">
        <v>294400</v>
      </c>
      <c r="J41" s="92">
        <v>8509062</v>
      </c>
    </row>
    <row r="42" spans="1:12">
      <c r="A42" s="90">
        <v>780111</v>
      </c>
      <c r="B42" s="91" t="s">
        <v>75</v>
      </c>
      <c r="C42" s="92">
        <v>2324935</v>
      </c>
      <c r="D42" s="92">
        <v>307998</v>
      </c>
      <c r="E42" s="92">
        <v>145139</v>
      </c>
      <c r="F42" s="92">
        <v>625046</v>
      </c>
      <c r="G42" s="92">
        <v>70836</v>
      </c>
      <c r="H42" s="92">
        <v>116805</v>
      </c>
      <c r="I42" s="92">
        <v>221853</v>
      </c>
      <c r="J42" s="92">
        <v>3812612</v>
      </c>
    </row>
    <row r="43" spans="1:12" ht="26.4">
      <c r="A43" s="90">
        <v>780028</v>
      </c>
      <c r="B43" s="91" t="s">
        <v>76</v>
      </c>
      <c r="C43" s="92">
        <v>221934</v>
      </c>
      <c r="D43" s="92">
        <v>207673</v>
      </c>
      <c r="E43" s="92">
        <v>76008</v>
      </c>
      <c r="F43" s="92">
        <v>850811</v>
      </c>
      <c r="G43" s="92">
        <v>73541</v>
      </c>
      <c r="H43" s="92">
        <v>467148</v>
      </c>
      <c r="I43" s="92">
        <v>325693</v>
      </c>
      <c r="J43" s="92">
        <v>2222808</v>
      </c>
    </row>
    <row r="44" spans="1:12">
      <c r="A44" s="90">
        <v>780066</v>
      </c>
      <c r="B44" s="93" t="s">
        <v>78</v>
      </c>
      <c r="C44" s="92">
        <v>494541</v>
      </c>
      <c r="D44" s="92">
        <v>364907</v>
      </c>
      <c r="E44" s="92">
        <v>271837</v>
      </c>
      <c r="F44" s="92">
        <v>885001</v>
      </c>
      <c r="G44" s="92">
        <v>86578</v>
      </c>
      <c r="H44" s="92">
        <v>317697</v>
      </c>
      <c r="I44" s="92">
        <v>1867383</v>
      </c>
      <c r="J44" s="92">
        <v>4287944</v>
      </c>
    </row>
    <row r="45" spans="1:12">
      <c r="A45" s="90">
        <v>780104</v>
      </c>
      <c r="B45" s="91" t="s">
        <v>79</v>
      </c>
      <c r="C45" s="92">
        <v>2244085</v>
      </c>
      <c r="D45" s="92">
        <v>621068</v>
      </c>
      <c r="E45" s="92">
        <v>272388</v>
      </c>
      <c r="F45" s="92">
        <v>542920</v>
      </c>
      <c r="G45" s="92">
        <v>124678</v>
      </c>
      <c r="H45" s="92">
        <v>1240512</v>
      </c>
      <c r="I45" s="92">
        <v>733505</v>
      </c>
      <c r="J45" s="92">
        <v>5779156</v>
      </c>
    </row>
    <row r="46" spans="1:12">
      <c r="A46" s="90">
        <v>780121</v>
      </c>
      <c r="B46" s="91" t="s">
        <v>81</v>
      </c>
      <c r="C46" s="92">
        <v>309686</v>
      </c>
      <c r="D46" s="92">
        <v>190301</v>
      </c>
      <c r="E46" s="92">
        <v>110678</v>
      </c>
      <c r="F46" s="92">
        <v>411560</v>
      </c>
      <c r="G46" s="92">
        <v>2696717</v>
      </c>
      <c r="H46" s="92">
        <v>92780</v>
      </c>
      <c r="I46" s="92">
        <v>259571</v>
      </c>
      <c r="J46" s="92">
        <v>4071293</v>
      </c>
    </row>
    <row r="47" spans="1:12">
      <c r="A47" s="90">
        <v>780014</v>
      </c>
      <c r="B47" s="91" t="s">
        <v>80</v>
      </c>
      <c r="C47" s="92">
        <v>1255031</v>
      </c>
      <c r="D47" s="92">
        <v>561073</v>
      </c>
      <c r="E47" s="92">
        <v>213442</v>
      </c>
      <c r="F47" s="92">
        <v>580289</v>
      </c>
      <c r="G47" s="92">
        <v>101184</v>
      </c>
      <c r="H47" s="92">
        <v>364675</v>
      </c>
      <c r="I47" s="92">
        <v>5834916</v>
      </c>
      <c r="J47" s="92">
        <v>8910610</v>
      </c>
      <c r="L47" s="94"/>
    </row>
    <row r="48" spans="1:12">
      <c r="A48" s="149" t="s">
        <v>105</v>
      </c>
      <c r="B48" s="149"/>
      <c r="C48" s="32">
        <f t="shared" ref="C48:J48" si="0">SUM(C7:C47)</f>
        <v>71500554</v>
      </c>
      <c r="D48" s="32">
        <f t="shared" si="0"/>
        <v>25324549</v>
      </c>
      <c r="E48" s="32">
        <f t="shared" si="0"/>
        <v>12708976</v>
      </c>
      <c r="F48" s="32">
        <f t="shared" si="0"/>
        <v>58705847</v>
      </c>
      <c r="G48" s="32">
        <f t="shared" si="0"/>
        <v>17633809</v>
      </c>
      <c r="H48" s="32">
        <f t="shared" si="0"/>
        <v>18439672</v>
      </c>
      <c r="I48" s="32">
        <f t="shared" si="0"/>
        <v>65691223</v>
      </c>
      <c r="J48" s="32">
        <f t="shared" si="0"/>
        <v>270004630</v>
      </c>
      <c r="L48" s="95"/>
    </row>
  </sheetData>
  <mergeCells count="3">
    <mergeCell ref="H1:J1"/>
    <mergeCell ref="A3:J3"/>
    <mergeCell ref="A48:B48"/>
  </mergeCells>
  <pageMargins left="0.15748031496062992" right="0.19685039370078741" top="0.34" bottom="0.4" header="0.25" footer="0.23"/>
  <pageSetup paperSize="9" scale="98" orientation="landscape" r:id="rId1"/>
  <headerFooter>
    <oddFooter>&amp;R&amp;9&amp;P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IV13"/>
  <sheetViews>
    <sheetView view="pageBreakPreview" zoomScale="60" zoomScaleNormal="100" workbookViewId="0">
      <selection activeCell="A8" sqref="A8"/>
    </sheetView>
  </sheetViews>
  <sheetFormatPr defaultColWidth="9.109375" defaultRowHeight="14.4"/>
  <cols>
    <col min="1" max="1" width="10.44140625" style="96" customWidth="1"/>
    <col min="2" max="2" width="28.109375" style="97" customWidth="1"/>
    <col min="3" max="3" width="11.88671875" style="98" customWidth="1"/>
    <col min="4" max="4" width="12.88671875" style="98" customWidth="1"/>
    <col min="5" max="5" width="11.44140625" style="98" customWidth="1"/>
    <col min="6" max="6" width="12.6640625" style="98" customWidth="1"/>
    <col min="7" max="7" width="14.44140625" style="98" customWidth="1"/>
    <col min="8" max="8" width="12.5546875" style="98" customWidth="1"/>
    <col min="9" max="9" width="11.109375" style="98" customWidth="1"/>
    <col min="10" max="10" width="12.33203125" style="98" customWidth="1"/>
    <col min="11" max="11" width="15" style="98" customWidth="1"/>
    <col min="12" max="12" width="15" style="99" customWidth="1"/>
    <col min="13" max="13" width="11.5546875" bestFit="1" customWidth="1"/>
    <col min="14" max="14" width="13.6640625" customWidth="1"/>
    <col min="15" max="15" width="13.5546875" customWidth="1"/>
    <col min="16" max="16" width="12.33203125" bestFit="1" customWidth="1"/>
    <col min="17" max="17" width="25.5546875" customWidth="1"/>
    <col min="18" max="25" width="9.109375" style="100"/>
    <col min="26" max="256" width="9.109375" style="96"/>
    <col min="257" max="257" width="10.44140625" style="96" customWidth="1"/>
    <col min="258" max="258" width="28.109375" style="96" customWidth="1"/>
    <col min="259" max="259" width="11.88671875" style="96" customWidth="1"/>
    <col min="260" max="260" width="12.88671875" style="96" customWidth="1"/>
    <col min="261" max="261" width="11.44140625" style="96" customWidth="1"/>
    <col min="262" max="262" width="12.6640625" style="96" customWidth="1"/>
    <col min="263" max="263" width="14.44140625" style="96" customWidth="1"/>
    <col min="264" max="264" width="12.5546875" style="96" customWidth="1"/>
    <col min="265" max="265" width="11.109375" style="96" customWidth="1"/>
    <col min="266" max="266" width="12.33203125" style="96" customWidth="1"/>
    <col min="267" max="268" width="15" style="96" customWidth="1"/>
    <col min="269" max="269" width="11.5546875" style="96" bestFit="1" customWidth="1"/>
    <col min="270" max="270" width="13.6640625" style="96" customWidth="1"/>
    <col min="271" max="271" width="13.5546875" style="96" customWidth="1"/>
    <col min="272" max="272" width="12.33203125" style="96" bestFit="1" customWidth="1"/>
    <col min="273" max="273" width="25.5546875" style="96" customWidth="1"/>
    <col min="274" max="512" width="9.109375" style="96"/>
    <col min="513" max="513" width="10.44140625" style="96" customWidth="1"/>
    <col min="514" max="514" width="28.109375" style="96" customWidth="1"/>
    <col min="515" max="515" width="11.88671875" style="96" customWidth="1"/>
    <col min="516" max="516" width="12.88671875" style="96" customWidth="1"/>
    <col min="517" max="517" width="11.44140625" style="96" customWidth="1"/>
    <col min="518" max="518" width="12.6640625" style="96" customWidth="1"/>
    <col min="519" max="519" width="14.44140625" style="96" customWidth="1"/>
    <col min="520" max="520" width="12.5546875" style="96" customWidth="1"/>
    <col min="521" max="521" width="11.109375" style="96" customWidth="1"/>
    <col min="522" max="522" width="12.33203125" style="96" customWidth="1"/>
    <col min="523" max="524" width="15" style="96" customWidth="1"/>
    <col min="525" max="525" width="11.5546875" style="96" bestFit="1" customWidth="1"/>
    <col min="526" max="526" width="13.6640625" style="96" customWidth="1"/>
    <col min="527" max="527" width="13.5546875" style="96" customWidth="1"/>
    <col min="528" max="528" width="12.33203125" style="96" bestFit="1" customWidth="1"/>
    <col min="529" max="529" width="25.5546875" style="96" customWidth="1"/>
    <col min="530" max="768" width="9.109375" style="96"/>
    <col min="769" max="769" width="10.44140625" style="96" customWidth="1"/>
    <col min="770" max="770" width="28.109375" style="96" customWidth="1"/>
    <col min="771" max="771" width="11.88671875" style="96" customWidth="1"/>
    <col min="772" max="772" width="12.88671875" style="96" customWidth="1"/>
    <col min="773" max="773" width="11.44140625" style="96" customWidth="1"/>
    <col min="774" max="774" width="12.6640625" style="96" customWidth="1"/>
    <col min="775" max="775" width="14.44140625" style="96" customWidth="1"/>
    <col min="776" max="776" width="12.5546875" style="96" customWidth="1"/>
    <col min="777" max="777" width="11.109375" style="96" customWidth="1"/>
    <col min="778" max="778" width="12.33203125" style="96" customWidth="1"/>
    <col min="779" max="780" width="15" style="96" customWidth="1"/>
    <col min="781" max="781" width="11.5546875" style="96" bestFit="1" customWidth="1"/>
    <col min="782" max="782" width="13.6640625" style="96" customWidth="1"/>
    <col min="783" max="783" width="13.5546875" style="96" customWidth="1"/>
    <col min="784" max="784" width="12.33203125" style="96" bestFit="1" customWidth="1"/>
    <col min="785" max="785" width="25.5546875" style="96" customWidth="1"/>
    <col min="786" max="1024" width="9.109375" style="96"/>
    <col min="1025" max="1025" width="10.44140625" style="96" customWidth="1"/>
    <col min="1026" max="1026" width="28.109375" style="96" customWidth="1"/>
    <col min="1027" max="1027" width="11.88671875" style="96" customWidth="1"/>
    <col min="1028" max="1028" width="12.88671875" style="96" customWidth="1"/>
    <col min="1029" max="1029" width="11.44140625" style="96" customWidth="1"/>
    <col min="1030" max="1030" width="12.6640625" style="96" customWidth="1"/>
    <col min="1031" max="1031" width="14.44140625" style="96" customWidth="1"/>
    <col min="1032" max="1032" width="12.5546875" style="96" customWidth="1"/>
    <col min="1033" max="1033" width="11.109375" style="96" customWidth="1"/>
    <col min="1034" max="1034" width="12.33203125" style="96" customWidth="1"/>
    <col min="1035" max="1036" width="15" style="96" customWidth="1"/>
    <col min="1037" max="1037" width="11.5546875" style="96" bestFit="1" customWidth="1"/>
    <col min="1038" max="1038" width="13.6640625" style="96" customWidth="1"/>
    <col min="1039" max="1039" width="13.5546875" style="96" customWidth="1"/>
    <col min="1040" max="1040" width="12.33203125" style="96" bestFit="1" customWidth="1"/>
    <col min="1041" max="1041" width="25.5546875" style="96" customWidth="1"/>
    <col min="1042" max="1280" width="9.109375" style="96"/>
    <col min="1281" max="1281" width="10.44140625" style="96" customWidth="1"/>
    <col min="1282" max="1282" width="28.109375" style="96" customWidth="1"/>
    <col min="1283" max="1283" width="11.88671875" style="96" customWidth="1"/>
    <col min="1284" max="1284" width="12.88671875" style="96" customWidth="1"/>
    <col min="1285" max="1285" width="11.44140625" style="96" customWidth="1"/>
    <col min="1286" max="1286" width="12.6640625" style="96" customWidth="1"/>
    <col min="1287" max="1287" width="14.44140625" style="96" customWidth="1"/>
    <col min="1288" max="1288" width="12.5546875" style="96" customWidth="1"/>
    <col min="1289" max="1289" width="11.109375" style="96" customWidth="1"/>
    <col min="1290" max="1290" width="12.33203125" style="96" customWidth="1"/>
    <col min="1291" max="1292" width="15" style="96" customWidth="1"/>
    <col min="1293" max="1293" width="11.5546875" style="96" bestFit="1" customWidth="1"/>
    <col min="1294" max="1294" width="13.6640625" style="96" customWidth="1"/>
    <col min="1295" max="1295" width="13.5546875" style="96" customWidth="1"/>
    <col min="1296" max="1296" width="12.33203125" style="96" bestFit="1" customWidth="1"/>
    <col min="1297" max="1297" width="25.5546875" style="96" customWidth="1"/>
    <col min="1298" max="1536" width="9.109375" style="96"/>
    <col min="1537" max="1537" width="10.44140625" style="96" customWidth="1"/>
    <col min="1538" max="1538" width="28.109375" style="96" customWidth="1"/>
    <col min="1539" max="1539" width="11.88671875" style="96" customWidth="1"/>
    <col min="1540" max="1540" width="12.88671875" style="96" customWidth="1"/>
    <col min="1541" max="1541" width="11.44140625" style="96" customWidth="1"/>
    <col min="1542" max="1542" width="12.6640625" style="96" customWidth="1"/>
    <col min="1543" max="1543" width="14.44140625" style="96" customWidth="1"/>
    <col min="1544" max="1544" width="12.5546875" style="96" customWidth="1"/>
    <col min="1545" max="1545" width="11.109375" style="96" customWidth="1"/>
    <col min="1546" max="1546" width="12.33203125" style="96" customWidth="1"/>
    <col min="1547" max="1548" width="15" style="96" customWidth="1"/>
    <col min="1549" max="1549" width="11.5546875" style="96" bestFit="1" customWidth="1"/>
    <col min="1550" max="1550" width="13.6640625" style="96" customWidth="1"/>
    <col min="1551" max="1551" width="13.5546875" style="96" customWidth="1"/>
    <col min="1552" max="1552" width="12.33203125" style="96" bestFit="1" customWidth="1"/>
    <col min="1553" max="1553" width="25.5546875" style="96" customWidth="1"/>
    <col min="1554" max="1792" width="9.109375" style="96"/>
    <col min="1793" max="1793" width="10.44140625" style="96" customWidth="1"/>
    <col min="1794" max="1794" width="28.109375" style="96" customWidth="1"/>
    <col min="1795" max="1795" width="11.88671875" style="96" customWidth="1"/>
    <col min="1796" max="1796" width="12.88671875" style="96" customWidth="1"/>
    <col min="1797" max="1797" width="11.44140625" style="96" customWidth="1"/>
    <col min="1798" max="1798" width="12.6640625" style="96" customWidth="1"/>
    <col min="1799" max="1799" width="14.44140625" style="96" customWidth="1"/>
    <col min="1800" max="1800" width="12.5546875" style="96" customWidth="1"/>
    <col min="1801" max="1801" width="11.109375" style="96" customWidth="1"/>
    <col min="1802" max="1802" width="12.33203125" style="96" customWidth="1"/>
    <col min="1803" max="1804" width="15" style="96" customWidth="1"/>
    <col min="1805" max="1805" width="11.5546875" style="96" bestFit="1" customWidth="1"/>
    <col min="1806" max="1806" width="13.6640625" style="96" customWidth="1"/>
    <col min="1807" max="1807" width="13.5546875" style="96" customWidth="1"/>
    <col min="1808" max="1808" width="12.33203125" style="96" bestFit="1" customWidth="1"/>
    <col min="1809" max="1809" width="25.5546875" style="96" customWidth="1"/>
    <col min="1810" max="2048" width="9.109375" style="96"/>
    <col min="2049" max="2049" width="10.44140625" style="96" customWidth="1"/>
    <col min="2050" max="2050" width="28.109375" style="96" customWidth="1"/>
    <col min="2051" max="2051" width="11.88671875" style="96" customWidth="1"/>
    <col min="2052" max="2052" width="12.88671875" style="96" customWidth="1"/>
    <col min="2053" max="2053" width="11.44140625" style="96" customWidth="1"/>
    <col min="2054" max="2054" width="12.6640625" style="96" customWidth="1"/>
    <col min="2055" max="2055" width="14.44140625" style="96" customWidth="1"/>
    <col min="2056" max="2056" width="12.5546875" style="96" customWidth="1"/>
    <col min="2057" max="2057" width="11.109375" style="96" customWidth="1"/>
    <col min="2058" max="2058" width="12.33203125" style="96" customWidth="1"/>
    <col min="2059" max="2060" width="15" style="96" customWidth="1"/>
    <col min="2061" max="2061" width="11.5546875" style="96" bestFit="1" customWidth="1"/>
    <col min="2062" max="2062" width="13.6640625" style="96" customWidth="1"/>
    <col min="2063" max="2063" width="13.5546875" style="96" customWidth="1"/>
    <col min="2064" max="2064" width="12.33203125" style="96" bestFit="1" customWidth="1"/>
    <col min="2065" max="2065" width="25.5546875" style="96" customWidth="1"/>
    <col min="2066" max="2304" width="9.109375" style="96"/>
    <col min="2305" max="2305" width="10.44140625" style="96" customWidth="1"/>
    <col min="2306" max="2306" width="28.109375" style="96" customWidth="1"/>
    <col min="2307" max="2307" width="11.88671875" style="96" customWidth="1"/>
    <col min="2308" max="2308" width="12.88671875" style="96" customWidth="1"/>
    <col min="2309" max="2309" width="11.44140625" style="96" customWidth="1"/>
    <col min="2310" max="2310" width="12.6640625" style="96" customWidth="1"/>
    <col min="2311" max="2311" width="14.44140625" style="96" customWidth="1"/>
    <col min="2312" max="2312" width="12.5546875" style="96" customWidth="1"/>
    <col min="2313" max="2313" width="11.109375" style="96" customWidth="1"/>
    <col min="2314" max="2314" width="12.33203125" style="96" customWidth="1"/>
    <col min="2315" max="2316" width="15" style="96" customWidth="1"/>
    <col min="2317" max="2317" width="11.5546875" style="96" bestFit="1" customWidth="1"/>
    <col min="2318" max="2318" width="13.6640625" style="96" customWidth="1"/>
    <col min="2319" max="2319" width="13.5546875" style="96" customWidth="1"/>
    <col min="2320" max="2320" width="12.33203125" style="96" bestFit="1" customWidth="1"/>
    <col min="2321" max="2321" width="25.5546875" style="96" customWidth="1"/>
    <col min="2322" max="2560" width="9.109375" style="96"/>
    <col min="2561" max="2561" width="10.44140625" style="96" customWidth="1"/>
    <col min="2562" max="2562" width="28.109375" style="96" customWidth="1"/>
    <col min="2563" max="2563" width="11.88671875" style="96" customWidth="1"/>
    <col min="2564" max="2564" width="12.88671875" style="96" customWidth="1"/>
    <col min="2565" max="2565" width="11.44140625" style="96" customWidth="1"/>
    <col min="2566" max="2566" width="12.6640625" style="96" customWidth="1"/>
    <col min="2567" max="2567" width="14.44140625" style="96" customWidth="1"/>
    <col min="2568" max="2568" width="12.5546875" style="96" customWidth="1"/>
    <col min="2569" max="2569" width="11.109375" style="96" customWidth="1"/>
    <col min="2570" max="2570" width="12.33203125" style="96" customWidth="1"/>
    <col min="2571" max="2572" width="15" style="96" customWidth="1"/>
    <col min="2573" max="2573" width="11.5546875" style="96" bestFit="1" customWidth="1"/>
    <col min="2574" max="2574" width="13.6640625" style="96" customWidth="1"/>
    <col min="2575" max="2575" width="13.5546875" style="96" customWidth="1"/>
    <col min="2576" max="2576" width="12.33203125" style="96" bestFit="1" customWidth="1"/>
    <col min="2577" max="2577" width="25.5546875" style="96" customWidth="1"/>
    <col min="2578" max="2816" width="9.109375" style="96"/>
    <col min="2817" max="2817" width="10.44140625" style="96" customWidth="1"/>
    <col min="2818" max="2818" width="28.109375" style="96" customWidth="1"/>
    <col min="2819" max="2819" width="11.88671875" style="96" customWidth="1"/>
    <col min="2820" max="2820" width="12.88671875" style="96" customWidth="1"/>
    <col min="2821" max="2821" width="11.44140625" style="96" customWidth="1"/>
    <col min="2822" max="2822" width="12.6640625" style="96" customWidth="1"/>
    <col min="2823" max="2823" width="14.44140625" style="96" customWidth="1"/>
    <col min="2824" max="2824" width="12.5546875" style="96" customWidth="1"/>
    <col min="2825" max="2825" width="11.109375" style="96" customWidth="1"/>
    <col min="2826" max="2826" width="12.33203125" style="96" customWidth="1"/>
    <col min="2827" max="2828" width="15" style="96" customWidth="1"/>
    <col min="2829" max="2829" width="11.5546875" style="96" bestFit="1" customWidth="1"/>
    <col min="2830" max="2830" width="13.6640625" style="96" customWidth="1"/>
    <col min="2831" max="2831" width="13.5546875" style="96" customWidth="1"/>
    <col min="2832" max="2832" width="12.33203125" style="96" bestFit="1" customWidth="1"/>
    <col min="2833" max="2833" width="25.5546875" style="96" customWidth="1"/>
    <col min="2834" max="3072" width="9.109375" style="96"/>
    <col min="3073" max="3073" width="10.44140625" style="96" customWidth="1"/>
    <col min="3074" max="3074" width="28.109375" style="96" customWidth="1"/>
    <col min="3075" max="3075" width="11.88671875" style="96" customWidth="1"/>
    <col min="3076" max="3076" width="12.88671875" style="96" customWidth="1"/>
    <col min="3077" max="3077" width="11.44140625" style="96" customWidth="1"/>
    <col min="3078" max="3078" width="12.6640625" style="96" customWidth="1"/>
    <col min="3079" max="3079" width="14.44140625" style="96" customWidth="1"/>
    <col min="3080" max="3080" width="12.5546875" style="96" customWidth="1"/>
    <col min="3081" max="3081" width="11.109375" style="96" customWidth="1"/>
    <col min="3082" max="3082" width="12.33203125" style="96" customWidth="1"/>
    <col min="3083" max="3084" width="15" style="96" customWidth="1"/>
    <col min="3085" max="3085" width="11.5546875" style="96" bestFit="1" customWidth="1"/>
    <col min="3086" max="3086" width="13.6640625" style="96" customWidth="1"/>
    <col min="3087" max="3087" width="13.5546875" style="96" customWidth="1"/>
    <col min="3088" max="3088" width="12.33203125" style="96" bestFit="1" customWidth="1"/>
    <col min="3089" max="3089" width="25.5546875" style="96" customWidth="1"/>
    <col min="3090" max="3328" width="9.109375" style="96"/>
    <col min="3329" max="3329" width="10.44140625" style="96" customWidth="1"/>
    <col min="3330" max="3330" width="28.109375" style="96" customWidth="1"/>
    <col min="3331" max="3331" width="11.88671875" style="96" customWidth="1"/>
    <col min="3332" max="3332" width="12.88671875" style="96" customWidth="1"/>
    <col min="3333" max="3333" width="11.44140625" style="96" customWidth="1"/>
    <col min="3334" max="3334" width="12.6640625" style="96" customWidth="1"/>
    <col min="3335" max="3335" width="14.44140625" style="96" customWidth="1"/>
    <col min="3336" max="3336" width="12.5546875" style="96" customWidth="1"/>
    <col min="3337" max="3337" width="11.109375" style="96" customWidth="1"/>
    <col min="3338" max="3338" width="12.33203125" style="96" customWidth="1"/>
    <col min="3339" max="3340" width="15" style="96" customWidth="1"/>
    <col min="3341" max="3341" width="11.5546875" style="96" bestFit="1" customWidth="1"/>
    <col min="3342" max="3342" width="13.6640625" style="96" customWidth="1"/>
    <col min="3343" max="3343" width="13.5546875" style="96" customWidth="1"/>
    <col min="3344" max="3344" width="12.33203125" style="96" bestFit="1" customWidth="1"/>
    <col min="3345" max="3345" width="25.5546875" style="96" customWidth="1"/>
    <col min="3346" max="3584" width="9.109375" style="96"/>
    <col min="3585" max="3585" width="10.44140625" style="96" customWidth="1"/>
    <col min="3586" max="3586" width="28.109375" style="96" customWidth="1"/>
    <col min="3587" max="3587" width="11.88671875" style="96" customWidth="1"/>
    <col min="3588" max="3588" width="12.88671875" style="96" customWidth="1"/>
    <col min="3589" max="3589" width="11.44140625" style="96" customWidth="1"/>
    <col min="3590" max="3590" width="12.6640625" style="96" customWidth="1"/>
    <col min="3591" max="3591" width="14.44140625" style="96" customWidth="1"/>
    <col min="3592" max="3592" width="12.5546875" style="96" customWidth="1"/>
    <col min="3593" max="3593" width="11.109375" style="96" customWidth="1"/>
    <col min="3594" max="3594" width="12.33203125" style="96" customWidth="1"/>
    <col min="3595" max="3596" width="15" style="96" customWidth="1"/>
    <col min="3597" max="3597" width="11.5546875" style="96" bestFit="1" customWidth="1"/>
    <col min="3598" max="3598" width="13.6640625" style="96" customWidth="1"/>
    <col min="3599" max="3599" width="13.5546875" style="96" customWidth="1"/>
    <col min="3600" max="3600" width="12.33203125" style="96" bestFit="1" customWidth="1"/>
    <col min="3601" max="3601" width="25.5546875" style="96" customWidth="1"/>
    <col min="3602" max="3840" width="9.109375" style="96"/>
    <col min="3841" max="3841" width="10.44140625" style="96" customWidth="1"/>
    <col min="3842" max="3842" width="28.109375" style="96" customWidth="1"/>
    <col min="3843" max="3843" width="11.88671875" style="96" customWidth="1"/>
    <col min="3844" max="3844" width="12.88671875" style="96" customWidth="1"/>
    <col min="3845" max="3845" width="11.44140625" style="96" customWidth="1"/>
    <col min="3846" max="3846" width="12.6640625" style="96" customWidth="1"/>
    <col min="3847" max="3847" width="14.44140625" style="96" customWidth="1"/>
    <col min="3848" max="3848" width="12.5546875" style="96" customWidth="1"/>
    <col min="3849" max="3849" width="11.109375" style="96" customWidth="1"/>
    <col min="3850" max="3850" width="12.33203125" style="96" customWidth="1"/>
    <col min="3851" max="3852" width="15" style="96" customWidth="1"/>
    <col min="3853" max="3853" width="11.5546875" style="96" bestFit="1" customWidth="1"/>
    <col min="3854" max="3854" width="13.6640625" style="96" customWidth="1"/>
    <col min="3855" max="3855" width="13.5546875" style="96" customWidth="1"/>
    <col min="3856" max="3856" width="12.33203125" style="96" bestFit="1" customWidth="1"/>
    <col min="3857" max="3857" width="25.5546875" style="96" customWidth="1"/>
    <col min="3858" max="4096" width="9.109375" style="96"/>
    <col min="4097" max="4097" width="10.44140625" style="96" customWidth="1"/>
    <col min="4098" max="4098" width="28.109375" style="96" customWidth="1"/>
    <col min="4099" max="4099" width="11.88671875" style="96" customWidth="1"/>
    <col min="4100" max="4100" width="12.88671875" style="96" customWidth="1"/>
    <col min="4101" max="4101" width="11.44140625" style="96" customWidth="1"/>
    <col min="4102" max="4102" width="12.6640625" style="96" customWidth="1"/>
    <col min="4103" max="4103" width="14.44140625" style="96" customWidth="1"/>
    <col min="4104" max="4104" width="12.5546875" style="96" customWidth="1"/>
    <col min="4105" max="4105" width="11.109375" style="96" customWidth="1"/>
    <col min="4106" max="4106" width="12.33203125" style="96" customWidth="1"/>
    <col min="4107" max="4108" width="15" style="96" customWidth="1"/>
    <col min="4109" max="4109" width="11.5546875" style="96" bestFit="1" customWidth="1"/>
    <col min="4110" max="4110" width="13.6640625" style="96" customWidth="1"/>
    <col min="4111" max="4111" width="13.5546875" style="96" customWidth="1"/>
    <col min="4112" max="4112" width="12.33203125" style="96" bestFit="1" customWidth="1"/>
    <col min="4113" max="4113" width="25.5546875" style="96" customWidth="1"/>
    <col min="4114" max="4352" width="9.109375" style="96"/>
    <col min="4353" max="4353" width="10.44140625" style="96" customWidth="1"/>
    <col min="4354" max="4354" width="28.109375" style="96" customWidth="1"/>
    <col min="4355" max="4355" width="11.88671875" style="96" customWidth="1"/>
    <col min="4356" max="4356" width="12.88671875" style="96" customWidth="1"/>
    <col min="4357" max="4357" width="11.44140625" style="96" customWidth="1"/>
    <col min="4358" max="4358" width="12.6640625" style="96" customWidth="1"/>
    <col min="4359" max="4359" width="14.44140625" style="96" customWidth="1"/>
    <col min="4360" max="4360" width="12.5546875" style="96" customWidth="1"/>
    <col min="4361" max="4361" width="11.109375" style="96" customWidth="1"/>
    <col min="4362" max="4362" width="12.33203125" style="96" customWidth="1"/>
    <col min="4363" max="4364" width="15" style="96" customWidth="1"/>
    <col min="4365" max="4365" width="11.5546875" style="96" bestFit="1" customWidth="1"/>
    <col min="4366" max="4366" width="13.6640625" style="96" customWidth="1"/>
    <col min="4367" max="4367" width="13.5546875" style="96" customWidth="1"/>
    <col min="4368" max="4368" width="12.33203125" style="96" bestFit="1" customWidth="1"/>
    <col min="4369" max="4369" width="25.5546875" style="96" customWidth="1"/>
    <col min="4370" max="4608" width="9.109375" style="96"/>
    <col min="4609" max="4609" width="10.44140625" style="96" customWidth="1"/>
    <col min="4610" max="4610" width="28.109375" style="96" customWidth="1"/>
    <col min="4611" max="4611" width="11.88671875" style="96" customWidth="1"/>
    <col min="4612" max="4612" width="12.88671875" style="96" customWidth="1"/>
    <col min="4613" max="4613" width="11.44140625" style="96" customWidth="1"/>
    <col min="4614" max="4614" width="12.6640625" style="96" customWidth="1"/>
    <col min="4615" max="4615" width="14.44140625" style="96" customWidth="1"/>
    <col min="4616" max="4616" width="12.5546875" style="96" customWidth="1"/>
    <col min="4617" max="4617" width="11.109375" style="96" customWidth="1"/>
    <col min="4618" max="4618" width="12.33203125" style="96" customWidth="1"/>
    <col min="4619" max="4620" width="15" style="96" customWidth="1"/>
    <col min="4621" max="4621" width="11.5546875" style="96" bestFit="1" customWidth="1"/>
    <col min="4622" max="4622" width="13.6640625" style="96" customWidth="1"/>
    <col min="4623" max="4623" width="13.5546875" style="96" customWidth="1"/>
    <col min="4624" max="4624" width="12.33203125" style="96" bestFit="1" customWidth="1"/>
    <col min="4625" max="4625" width="25.5546875" style="96" customWidth="1"/>
    <col min="4626" max="4864" width="9.109375" style="96"/>
    <col min="4865" max="4865" width="10.44140625" style="96" customWidth="1"/>
    <col min="4866" max="4866" width="28.109375" style="96" customWidth="1"/>
    <col min="4867" max="4867" width="11.88671875" style="96" customWidth="1"/>
    <col min="4868" max="4868" width="12.88671875" style="96" customWidth="1"/>
    <col min="4869" max="4869" width="11.44140625" style="96" customWidth="1"/>
    <col min="4870" max="4870" width="12.6640625" style="96" customWidth="1"/>
    <col min="4871" max="4871" width="14.44140625" style="96" customWidth="1"/>
    <col min="4872" max="4872" width="12.5546875" style="96" customWidth="1"/>
    <col min="4873" max="4873" width="11.109375" style="96" customWidth="1"/>
    <col min="4874" max="4874" width="12.33203125" style="96" customWidth="1"/>
    <col min="4875" max="4876" width="15" style="96" customWidth="1"/>
    <col min="4877" max="4877" width="11.5546875" style="96" bestFit="1" customWidth="1"/>
    <col min="4878" max="4878" width="13.6640625" style="96" customWidth="1"/>
    <col min="4879" max="4879" width="13.5546875" style="96" customWidth="1"/>
    <col min="4880" max="4880" width="12.33203125" style="96" bestFit="1" customWidth="1"/>
    <col min="4881" max="4881" width="25.5546875" style="96" customWidth="1"/>
    <col min="4882" max="5120" width="9.109375" style="96"/>
    <col min="5121" max="5121" width="10.44140625" style="96" customWidth="1"/>
    <col min="5122" max="5122" width="28.109375" style="96" customWidth="1"/>
    <col min="5123" max="5123" width="11.88671875" style="96" customWidth="1"/>
    <col min="5124" max="5124" width="12.88671875" style="96" customWidth="1"/>
    <col min="5125" max="5125" width="11.44140625" style="96" customWidth="1"/>
    <col min="5126" max="5126" width="12.6640625" style="96" customWidth="1"/>
    <col min="5127" max="5127" width="14.44140625" style="96" customWidth="1"/>
    <col min="5128" max="5128" width="12.5546875" style="96" customWidth="1"/>
    <col min="5129" max="5129" width="11.109375" style="96" customWidth="1"/>
    <col min="5130" max="5130" width="12.33203125" style="96" customWidth="1"/>
    <col min="5131" max="5132" width="15" style="96" customWidth="1"/>
    <col min="5133" max="5133" width="11.5546875" style="96" bestFit="1" customWidth="1"/>
    <col min="5134" max="5134" width="13.6640625" style="96" customWidth="1"/>
    <col min="5135" max="5135" width="13.5546875" style="96" customWidth="1"/>
    <col min="5136" max="5136" width="12.33203125" style="96" bestFit="1" customWidth="1"/>
    <col min="5137" max="5137" width="25.5546875" style="96" customWidth="1"/>
    <col min="5138" max="5376" width="9.109375" style="96"/>
    <col min="5377" max="5377" width="10.44140625" style="96" customWidth="1"/>
    <col min="5378" max="5378" width="28.109375" style="96" customWidth="1"/>
    <col min="5379" max="5379" width="11.88671875" style="96" customWidth="1"/>
    <col min="5380" max="5380" width="12.88671875" style="96" customWidth="1"/>
    <col min="5381" max="5381" width="11.44140625" style="96" customWidth="1"/>
    <col min="5382" max="5382" width="12.6640625" style="96" customWidth="1"/>
    <col min="5383" max="5383" width="14.44140625" style="96" customWidth="1"/>
    <col min="5384" max="5384" width="12.5546875" style="96" customWidth="1"/>
    <col min="5385" max="5385" width="11.109375" style="96" customWidth="1"/>
    <col min="5386" max="5386" width="12.33203125" style="96" customWidth="1"/>
    <col min="5387" max="5388" width="15" style="96" customWidth="1"/>
    <col min="5389" max="5389" width="11.5546875" style="96" bestFit="1" customWidth="1"/>
    <col min="5390" max="5390" width="13.6640625" style="96" customWidth="1"/>
    <col min="5391" max="5391" width="13.5546875" style="96" customWidth="1"/>
    <col min="5392" max="5392" width="12.33203125" style="96" bestFit="1" customWidth="1"/>
    <col min="5393" max="5393" width="25.5546875" style="96" customWidth="1"/>
    <col min="5394" max="5632" width="9.109375" style="96"/>
    <col min="5633" max="5633" width="10.44140625" style="96" customWidth="1"/>
    <col min="5634" max="5634" width="28.109375" style="96" customWidth="1"/>
    <col min="5635" max="5635" width="11.88671875" style="96" customWidth="1"/>
    <col min="5636" max="5636" width="12.88671875" style="96" customWidth="1"/>
    <col min="5637" max="5637" width="11.44140625" style="96" customWidth="1"/>
    <col min="5638" max="5638" width="12.6640625" style="96" customWidth="1"/>
    <col min="5639" max="5639" width="14.44140625" style="96" customWidth="1"/>
    <col min="5640" max="5640" width="12.5546875" style="96" customWidth="1"/>
    <col min="5641" max="5641" width="11.109375" style="96" customWidth="1"/>
    <col min="5642" max="5642" width="12.33203125" style="96" customWidth="1"/>
    <col min="5643" max="5644" width="15" style="96" customWidth="1"/>
    <col min="5645" max="5645" width="11.5546875" style="96" bestFit="1" customWidth="1"/>
    <col min="5646" max="5646" width="13.6640625" style="96" customWidth="1"/>
    <col min="5647" max="5647" width="13.5546875" style="96" customWidth="1"/>
    <col min="5648" max="5648" width="12.33203125" style="96" bestFit="1" customWidth="1"/>
    <col min="5649" max="5649" width="25.5546875" style="96" customWidth="1"/>
    <col min="5650" max="5888" width="9.109375" style="96"/>
    <col min="5889" max="5889" width="10.44140625" style="96" customWidth="1"/>
    <col min="5890" max="5890" width="28.109375" style="96" customWidth="1"/>
    <col min="5891" max="5891" width="11.88671875" style="96" customWidth="1"/>
    <col min="5892" max="5892" width="12.88671875" style="96" customWidth="1"/>
    <col min="5893" max="5893" width="11.44140625" style="96" customWidth="1"/>
    <col min="5894" max="5894" width="12.6640625" style="96" customWidth="1"/>
    <col min="5895" max="5895" width="14.44140625" style="96" customWidth="1"/>
    <col min="5896" max="5896" width="12.5546875" style="96" customWidth="1"/>
    <col min="5897" max="5897" width="11.109375" style="96" customWidth="1"/>
    <col min="5898" max="5898" width="12.33203125" style="96" customWidth="1"/>
    <col min="5899" max="5900" width="15" style="96" customWidth="1"/>
    <col min="5901" max="5901" width="11.5546875" style="96" bestFit="1" customWidth="1"/>
    <col min="5902" max="5902" width="13.6640625" style="96" customWidth="1"/>
    <col min="5903" max="5903" width="13.5546875" style="96" customWidth="1"/>
    <col min="5904" max="5904" width="12.33203125" style="96" bestFit="1" customWidth="1"/>
    <col min="5905" max="5905" width="25.5546875" style="96" customWidth="1"/>
    <col min="5906" max="6144" width="9.109375" style="96"/>
    <col min="6145" max="6145" width="10.44140625" style="96" customWidth="1"/>
    <col min="6146" max="6146" width="28.109375" style="96" customWidth="1"/>
    <col min="6147" max="6147" width="11.88671875" style="96" customWidth="1"/>
    <col min="6148" max="6148" width="12.88671875" style="96" customWidth="1"/>
    <col min="6149" max="6149" width="11.44140625" style="96" customWidth="1"/>
    <col min="6150" max="6150" width="12.6640625" style="96" customWidth="1"/>
    <col min="6151" max="6151" width="14.44140625" style="96" customWidth="1"/>
    <col min="6152" max="6152" width="12.5546875" style="96" customWidth="1"/>
    <col min="6153" max="6153" width="11.109375" style="96" customWidth="1"/>
    <col min="6154" max="6154" width="12.33203125" style="96" customWidth="1"/>
    <col min="6155" max="6156" width="15" style="96" customWidth="1"/>
    <col min="6157" max="6157" width="11.5546875" style="96" bestFit="1" customWidth="1"/>
    <col min="6158" max="6158" width="13.6640625" style="96" customWidth="1"/>
    <col min="6159" max="6159" width="13.5546875" style="96" customWidth="1"/>
    <col min="6160" max="6160" width="12.33203125" style="96" bestFit="1" customWidth="1"/>
    <col min="6161" max="6161" width="25.5546875" style="96" customWidth="1"/>
    <col min="6162" max="6400" width="9.109375" style="96"/>
    <col min="6401" max="6401" width="10.44140625" style="96" customWidth="1"/>
    <col min="6402" max="6402" width="28.109375" style="96" customWidth="1"/>
    <col min="6403" max="6403" width="11.88671875" style="96" customWidth="1"/>
    <col min="6404" max="6404" width="12.88671875" style="96" customWidth="1"/>
    <col min="6405" max="6405" width="11.44140625" style="96" customWidth="1"/>
    <col min="6406" max="6406" width="12.6640625" style="96" customWidth="1"/>
    <col min="6407" max="6407" width="14.44140625" style="96" customWidth="1"/>
    <col min="6408" max="6408" width="12.5546875" style="96" customWidth="1"/>
    <col min="6409" max="6409" width="11.109375" style="96" customWidth="1"/>
    <col min="6410" max="6410" width="12.33203125" style="96" customWidth="1"/>
    <col min="6411" max="6412" width="15" style="96" customWidth="1"/>
    <col min="6413" max="6413" width="11.5546875" style="96" bestFit="1" customWidth="1"/>
    <col min="6414" max="6414" width="13.6640625" style="96" customWidth="1"/>
    <col min="6415" max="6415" width="13.5546875" style="96" customWidth="1"/>
    <col min="6416" max="6416" width="12.33203125" style="96" bestFit="1" customWidth="1"/>
    <col min="6417" max="6417" width="25.5546875" style="96" customWidth="1"/>
    <col min="6418" max="6656" width="9.109375" style="96"/>
    <col min="6657" max="6657" width="10.44140625" style="96" customWidth="1"/>
    <col min="6658" max="6658" width="28.109375" style="96" customWidth="1"/>
    <col min="6659" max="6659" width="11.88671875" style="96" customWidth="1"/>
    <col min="6660" max="6660" width="12.88671875" style="96" customWidth="1"/>
    <col min="6661" max="6661" width="11.44140625" style="96" customWidth="1"/>
    <col min="6662" max="6662" width="12.6640625" style="96" customWidth="1"/>
    <col min="6663" max="6663" width="14.44140625" style="96" customWidth="1"/>
    <col min="6664" max="6664" width="12.5546875" style="96" customWidth="1"/>
    <col min="6665" max="6665" width="11.109375" style="96" customWidth="1"/>
    <col min="6666" max="6666" width="12.33203125" style="96" customWidth="1"/>
    <col min="6667" max="6668" width="15" style="96" customWidth="1"/>
    <col min="6669" max="6669" width="11.5546875" style="96" bestFit="1" customWidth="1"/>
    <col min="6670" max="6670" width="13.6640625" style="96" customWidth="1"/>
    <col min="6671" max="6671" width="13.5546875" style="96" customWidth="1"/>
    <col min="6672" max="6672" width="12.33203125" style="96" bestFit="1" customWidth="1"/>
    <col min="6673" max="6673" width="25.5546875" style="96" customWidth="1"/>
    <col min="6674" max="6912" width="9.109375" style="96"/>
    <col min="6913" max="6913" width="10.44140625" style="96" customWidth="1"/>
    <col min="6914" max="6914" width="28.109375" style="96" customWidth="1"/>
    <col min="6915" max="6915" width="11.88671875" style="96" customWidth="1"/>
    <col min="6916" max="6916" width="12.88671875" style="96" customWidth="1"/>
    <col min="6917" max="6917" width="11.44140625" style="96" customWidth="1"/>
    <col min="6918" max="6918" width="12.6640625" style="96" customWidth="1"/>
    <col min="6919" max="6919" width="14.44140625" style="96" customWidth="1"/>
    <col min="6920" max="6920" width="12.5546875" style="96" customWidth="1"/>
    <col min="6921" max="6921" width="11.109375" style="96" customWidth="1"/>
    <col min="6922" max="6922" width="12.33203125" style="96" customWidth="1"/>
    <col min="6923" max="6924" width="15" style="96" customWidth="1"/>
    <col min="6925" max="6925" width="11.5546875" style="96" bestFit="1" customWidth="1"/>
    <col min="6926" max="6926" width="13.6640625" style="96" customWidth="1"/>
    <col min="6927" max="6927" width="13.5546875" style="96" customWidth="1"/>
    <col min="6928" max="6928" width="12.33203125" style="96" bestFit="1" customWidth="1"/>
    <col min="6929" max="6929" width="25.5546875" style="96" customWidth="1"/>
    <col min="6930" max="7168" width="9.109375" style="96"/>
    <col min="7169" max="7169" width="10.44140625" style="96" customWidth="1"/>
    <col min="7170" max="7170" width="28.109375" style="96" customWidth="1"/>
    <col min="7171" max="7171" width="11.88671875" style="96" customWidth="1"/>
    <col min="7172" max="7172" width="12.88671875" style="96" customWidth="1"/>
    <col min="7173" max="7173" width="11.44140625" style="96" customWidth="1"/>
    <col min="7174" max="7174" width="12.6640625" style="96" customWidth="1"/>
    <col min="7175" max="7175" width="14.44140625" style="96" customWidth="1"/>
    <col min="7176" max="7176" width="12.5546875" style="96" customWidth="1"/>
    <col min="7177" max="7177" width="11.109375" style="96" customWidth="1"/>
    <col min="7178" max="7178" width="12.33203125" style="96" customWidth="1"/>
    <col min="7179" max="7180" width="15" style="96" customWidth="1"/>
    <col min="7181" max="7181" width="11.5546875" style="96" bestFit="1" customWidth="1"/>
    <col min="7182" max="7182" width="13.6640625" style="96" customWidth="1"/>
    <col min="7183" max="7183" width="13.5546875" style="96" customWidth="1"/>
    <col min="7184" max="7184" width="12.33203125" style="96" bestFit="1" customWidth="1"/>
    <col min="7185" max="7185" width="25.5546875" style="96" customWidth="1"/>
    <col min="7186" max="7424" width="9.109375" style="96"/>
    <col min="7425" max="7425" width="10.44140625" style="96" customWidth="1"/>
    <col min="7426" max="7426" width="28.109375" style="96" customWidth="1"/>
    <col min="7427" max="7427" width="11.88671875" style="96" customWidth="1"/>
    <col min="7428" max="7428" width="12.88671875" style="96" customWidth="1"/>
    <col min="7429" max="7429" width="11.44140625" style="96" customWidth="1"/>
    <col min="7430" max="7430" width="12.6640625" style="96" customWidth="1"/>
    <col min="7431" max="7431" width="14.44140625" style="96" customWidth="1"/>
    <col min="7432" max="7432" width="12.5546875" style="96" customWidth="1"/>
    <col min="7433" max="7433" width="11.109375" style="96" customWidth="1"/>
    <col min="7434" max="7434" width="12.33203125" style="96" customWidth="1"/>
    <col min="7435" max="7436" width="15" style="96" customWidth="1"/>
    <col min="7437" max="7437" width="11.5546875" style="96" bestFit="1" customWidth="1"/>
    <col min="7438" max="7438" width="13.6640625" style="96" customWidth="1"/>
    <col min="7439" max="7439" width="13.5546875" style="96" customWidth="1"/>
    <col min="7440" max="7440" width="12.33203125" style="96" bestFit="1" customWidth="1"/>
    <col min="7441" max="7441" width="25.5546875" style="96" customWidth="1"/>
    <col min="7442" max="7680" width="9.109375" style="96"/>
    <col min="7681" max="7681" width="10.44140625" style="96" customWidth="1"/>
    <col min="7682" max="7682" width="28.109375" style="96" customWidth="1"/>
    <col min="7683" max="7683" width="11.88671875" style="96" customWidth="1"/>
    <col min="7684" max="7684" width="12.88671875" style="96" customWidth="1"/>
    <col min="7685" max="7685" width="11.44140625" style="96" customWidth="1"/>
    <col min="7686" max="7686" width="12.6640625" style="96" customWidth="1"/>
    <col min="7687" max="7687" width="14.44140625" style="96" customWidth="1"/>
    <col min="7688" max="7688" width="12.5546875" style="96" customWidth="1"/>
    <col min="7689" max="7689" width="11.109375" style="96" customWidth="1"/>
    <col min="7690" max="7690" width="12.33203125" style="96" customWidth="1"/>
    <col min="7691" max="7692" width="15" style="96" customWidth="1"/>
    <col min="7693" max="7693" width="11.5546875" style="96" bestFit="1" customWidth="1"/>
    <col min="7694" max="7694" width="13.6640625" style="96" customWidth="1"/>
    <col min="7695" max="7695" width="13.5546875" style="96" customWidth="1"/>
    <col min="7696" max="7696" width="12.33203125" style="96" bestFit="1" customWidth="1"/>
    <col min="7697" max="7697" width="25.5546875" style="96" customWidth="1"/>
    <col min="7698" max="7936" width="9.109375" style="96"/>
    <col min="7937" max="7937" width="10.44140625" style="96" customWidth="1"/>
    <col min="7938" max="7938" width="28.109375" style="96" customWidth="1"/>
    <col min="7939" max="7939" width="11.88671875" style="96" customWidth="1"/>
    <col min="7940" max="7940" width="12.88671875" style="96" customWidth="1"/>
    <col min="7941" max="7941" width="11.44140625" style="96" customWidth="1"/>
    <col min="7942" max="7942" width="12.6640625" style="96" customWidth="1"/>
    <col min="7943" max="7943" width="14.44140625" style="96" customWidth="1"/>
    <col min="7944" max="7944" width="12.5546875" style="96" customWidth="1"/>
    <col min="7945" max="7945" width="11.109375" style="96" customWidth="1"/>
    <col min="7946" max="7946" width="12.33203125" style="96" customWidth="1"/>
    <col min="7947" max="7948" width="15" style="96" customWidth="1"/>
    <col min="7949" max="7949" width="11.5546875" style="96" bestFit="1" customWidth="1"/>
    <col min="7950" max="7950" width="13.6640625" style="96" customWidth="1"/>
    <col min="7951" max="7951" width="13.5546875" style="96" customWidth="1"/>
    <col min="7952" max="7952" width="12.33203125" style="96" bestFit="1" customWidth="1"/>
    <col min="7953" max="7953" width="25.5546875" style="96" customWidth="1"/>
    <col min="7954" max="8192" width="9.109375" style="96"/>
    <col min="8193" max="8193" width="10.44140625" style="96" customWidth="1"/>
    <col min="8194" max="8194" width="28.109375" style="96" customWidth="1"/>
    <col min="8195" max="8195" width="11.88671875" style="96" customWidth="1"/>
    <col min="8196" max="8196" width="12.88671875" style="96" customWidth="1"/>
    <col min="8197" max="8197" width="11.44140625" style="96" customWidth="1"/>
    <col min="8198" max="8198" width="12.6640625" style="96" customWidth="1"/>
    <col min="8199" max="8199" width="14.44140625" style="96" customWidth="1"/>
    <col min="8200" max="8200" width="12.5546875" style="96" customWidth="1"/>
    <col min="8201" max="8201" width="11.109375" style="96" customWidth="1"/>
    <col min="8202" max="8202" width="12.33203125" style="96" customWidth="1"/>
    <col min="8203" max="8204" width="15" style="96" customWidth="1"/>
    <col min="8205" max="8205" width="11.5546875" style="96" bestFit="1" customWidth="1"/>
    <col min="8206" max="8206" width="13.6640625" style="96" customWidth="1"/>
    <col min="8207" max="8207" width="13.5546875" style="96" customWidth="1"/>
    <col min="8208" max="8208" width="12.33203125" style="96" bestFit="1" customWidth="1"/>
    <col min="8209" max="8209" width="25.5546875" style="96" customWidth="1"/>
    <col min="8210" max="8448" width="9.109375" style="96"/>
    <col min="8449" max="8449" width="10.44140625" style="96" customWidth="1"/>
    <col min="8450" max="8450" width="28.109375" style="96" customWidth="1"/>
    <col min="8451" max="8451" width="11.88671875" style="96" customWidth="1"/>
    <col min="8452" max="8452" width="12.88671875" style="96" customWidth="1"/>
    <col min="8453" max="8453" width="11.44140625" style="96" customWidth="1"/>
    <col min="8454" max="8454" width="12.6640625" style="96" customWidth="1"/>
    <col min="8455" max="8455" width="14.44140625" style="96" customWidth="1"/>
    <col min="8456" max="8456" width="12.5546875" style="96" customWidth="1"/>
    <col min="8457" max="8457" width="11.109375" style="96" customWidth="1"/>
    <col min="8458" max="8458" width="12.33203125" style="96" customWidth="1"/>
    <col min="8459" max="8460" width="15" style="96" customWidth="1"/>
    <col min="8461" max="8461" width="11.5546875" style="96" bestFit="1" customWidth="1"/>
    <col min="8462" max="8462" width="13.6640625" style="96" customWidth="1"/>
    <col min="8463" max="8463" width="13.5546875" style="96" customWidth="1"/>
    <col min="8464" max="8464" width="12.33203125" style="96" bestFit="1" customWidth="1"/>
    <col min="8465" max="8465" width="25.5546875" style="96" customWidth="1"/>
    <col min="8466" max="8704" width="9.109375" style="96"/>
    <col min="8705" max="8705" width="10.44140625" style="96" customWidth="1"/>
    <col min="8706" max="8706" width="28.109375" style="96" customWidth="1"/>
    <col min="8707" max="8707" width="11.88671875" style="96" customWidth="1"/>
    <col min="8708" max="8708" width="12.88671875" style="96" customWidth="1"/>
    <col min="8709" max="8709" width="11.44140625" style="96" customWidth="1"/>
    <col min="8710" max="8710" width="12.6640625" style="96" customWidth="1"/>
    <col min="8711" max="8711" width="14.44140625" style="96" customWidth="1"/>
    <col min="8712" max="8712" width="12.5546875" style="96" customWidth="1"/>
    <col min="8713" max="8713" width="11.109375" style="96" customWidth="1"/>
    <col min="8714" max="8714" width="12.33203125" style="96" customWidth="1"/>
    <col min="8715" max="8716" width="15" style="96" customWidth="1"/>
    <col min="8717" max="8717" width="11.5546875" style="96" bestFit="1" customWidth="1"/>
    <col min="8718" max="8718" width="13.6640625" style="96" customWidth="1"/>
    <col min="8719" max="8719" width="13.5546875" style="96" customWidth="1"/>
    <col min="8720" max="8720" width="12.33203125" style="96" bestFit="1" customWidth="1"/>
    <col min="8721" max="8721" width="25.5546875" style="96" customWidth="1"/>
    <col min="8722" max="8960" width="9.109375" style="96"/>
    <col min="8961" max="8961" width="10.44140625" style="96" customWidth="1"/>
    <col min="8962" max="8962" width="28.109375" style="96" customWidth="1"/>
    <col min="8963" max="8963" width="11.88671875" style="96" customWidth="1"/>
    <col min="8964" max="8964" width="12.88671875" style="96" customWidth="1"/>
    <col min="8965" max="8965" width="11.44140625" style="96" customWidth="1"/>
    <col min="8966" max="8966" width="12.6640625" style="96" customWidth="1"/>
    <col min="8967" max="8967" width="14.44140625" style="96" customWidth="1"/>
    <col min="8968" max="8968" width="12.5546875" style="96" customWidth="1"/>
    <col min="8969" max="8969" width="11.109375" style="96" customWidth="1"/>
    <col min="8970" max="8970" width="12.33203125" style="96" customWidth="1"/>
    <col min="8971" max="8972" width="15" style="96" customWidth="1"/>
    <col min="8973" max="8973" width="11.5546875" style="96" bestFit="1" customWidth="1"/>
    <col min="8974" max="8974" width="13.6640625" style="96" customWidth="1"/>
    <col min="8975" max="8975" width="13.5546875" style="96" customWidth="1"/>
    <col min="8976" max="8976" width="12.33203125" style="96" bestFit="1" customWidth="1"/>
    <col min="8977" max="8977" width="25.5546875" style="96" customWidth="1"/>
    <col min="8978" max="9216" width="9.109375" style="96"/>
    <col min="9217" max="9217" width="10.44140625" style="96" customWidth="1"/>
    <col min="9218" max="9218" width="28.109375" style="96" customWidth="1"/>
    <col min="9219" max="9219" width="11.88671875" style="96" customWidth="1"/>
    <col min="9220" max="9220" width="12.88671875" style="96" customWidth="1"/>
    <col min="9221" max="9221" width="11.44140625" style="96" customWidth="1"/>
    <col min="9222" max="9222" width="12.6640625" style="96" customWidth="1"/>
    <col min="9223" max="9223" width="14.44140625" style="96" customWidth="1"/>
    <col min="9224" max="9224" width="12.5546875" style="96" customWidth="1"/>
    <col min="9225" max="9225" width="11.109375" style="96" customWidth="1"/>
    <col min="9226" max="9226" width="12.33203125" style="96" customWidth="1"/>
    <col min="9227" max="9228" width="15" style="96" customWidth="1"/>
    <col min="9229" max="9229" width="11.5546875" style="96" bestFit="1" customWidth="1"/>
    <col min="9230" max="9230" width="13.6640625" style="96" customWidth="1"/>
    <col min="9231" max="9231" width="13.5546875" style="96" customWidth="1"/>
    <col min="9232" max="9232" width="12.33203125" style="96" bestFit="1" customWidth="1"/>
    <col min="9233" max="9233" width="25.5546875" style="96" customWidth="1"/>
    <col min="9234" max="9472" width="9.109375" style="96"/>
    <col min="9473" max="9473" width="10.44140625" style="96" customWidth="1"/>
    <col min="9474" max="9474" width="28.109375" style="96" customWidth="1"/>
    <col min="9475" max="9475" width="11.88671875" style="96" customWidth="1"/>
    <col min="9476" max="9476" width="12.88671875" style="96" customWidth="1"/>
    <col min="9477" max="9477" width="11.44140625" style="96" customWidth="1"/>
    <col min="9478" max="9478" width="12.6640625" style="96" customWidth="1"/>
    <col min="9479" max="9479" width="14.44140625" style="96" customWidth="1"/>
    <col min="9480" max="9480" width="12.5546875" style="96" customWidth="1"/>
    <col min="9481" max="9481" width="11.109375" style="96" customWidth="1"/>
    <col min="9482" max="9482" width="12.33203125" style="96" customWidth="1"/>
    <col min="9483" max="9484" width="15" style="96" customWidth="1"/>
    <col min="9485" max="9485" width="11.5546875" style="96" bestFit="1" customWidth="1"/>
    <col min="9486" max="9486" width="13.6640625" style="96" customWidth="1"/>
    <col min="9487" max="9487" width="13.5546875" style="96" customWidth="1"/>
    <col min="9488" max="9488" width="12.33203125" style="96" bestFit="1" customWidth="1"/>
    <col min="9489" max="9489" width="25.5546875" style="96" customWidth="1"/>
    <col min="9490" max="9728" width="9.109375" style="96"/>
    <col min="9729" max="9729" width="10.44140625" style="96" customWidth="1"/>
    <col min="9730" max="9730" width="28.109375" style="96" customWidth="1"/>
    <col min="9731" max="9731" width="11.88671875" style="96" customWidth="1"/>
    <col min="9732" max="9732" width="12.88671875" style="96" customWidth="1"/>
    <col min="9733" max="9733" width="11.44140625" style="96" customWidth="1"/>
    <col min="9734" max="9734" width="12.6640625" style="96" customWidth="1"/>
    <col min="9735" max="9735" width="14.44140625" style="96" customWidth="1"/>
    <col min="9736" max="9736" width="12.5546875" style="96" customWidth="1"/>
    <col min="9737" max="9737" width="11.109375" style="96" customWidth="1"/>
    <col min="9738" max="9738" width="12.33203125" style="96" customWidth="1"/>
    <col min="9739" max="9740" width="15" style="96" customWidth="1"/>
    <col min="9741" max="9741" width="11.5546875" style="96" bestFit="1" customWidth="1"/>
    <col min="9742" max="9742" width="13.6640625" style="96" customWidth="1"/>
    <col min="9743" max="9743" width="13.5546875" style="96" customWidth="1"/>
    <col min="9744" max="9744" width="12.33203125" style="96" bestFit="1" customWidth="1"/>
    <col min="9745" max="9745" width="25.5546875" style="96" customWidth="1"/>
    <col min="9746" max="9984" width="9.109375" style="96"/>
    <col min="9985" max="9985" width="10.44140625" style="96" customWidth="1"/>
    <col min="9986" max="9986" width="28.109375" style="96" customWidth="1"/>
    <col min="9987" max="9987" width="11.88671875" style="96" customWidth="1"/>
    <col min="9988" max="9988" width="12.88671875" style="96" customWidth="1"/>
    <col min="9989" max="9989" width="11.44140625" style="96" customWidth="1"/>
    <col min="9990" max="9990" width="12.6640625" style="96" customWidth="1"/>
    <col min="9991" max="9991" width="14.44140625" style="96" customWidth="1"/>
    <col min="9992" max="9992" width="12.5546875" style="96" customWidth="1"/>
    <col min="9993" max="9993" width="11.109375" style="96" customWidth="1"/>
    <col min="9994" max="9994" width="12.33203125" style="96" customWidth="1"/>
    <col min="9995" max="9996" width="15" style="96" customWidth="1"/>
    <col min="9997" max="9997" width="11.5546875" style="96" bestFit="1" customWidth="1"/>
    <col min="9998" max="9998" width="13.6640625" style="96" customWidth="1"/>
    <col min="9999" max="9999" width="13.5546875" style="96" customWidth="1"/>
    <col min="10000" max="10000" width="12.33203125" style="96" bestFit="1" customWidth="1"/>
    <col min="10001" max="10001" width="25.5546875" style="96" customWidth="1"/>
    <col min="10002" max="10240" width="9.109375" style="96"/>
    <col min="10241" max="10241" width="10.44140625" style="96" customWidth="1"/>
    <col min="10242" max="10242" width="28.109375" style="96" customWidth="1"/>
    <col min="10243" max="10243" width="11.88671875" style="96" customWidth="1"/>
    <col min="10244" max="10244" width="12.88671875" style="96" customWidth="1"/>
    <col min="10245" max="10245" width="11.44140625" style="96" customWidth="1"/>
    <col min="10246" max="10246" width="12.6640625" style="96" customWidth="1"/>
    <col min="10247" max="10247" width="14.44140625" style="96" customWidth="1"/>
    <col min="10248" max="10248" width="12.5546875" style="96" customWidth="1"/>
    <col min="10249" max="10249" width="11.109375" style="96" customWidth="1"/>
    <col min="10250" max="10250" width="12.33203125" style="96" customWidth="1"/>
    <col min="10251" max="10252" width="15" style="96" customWidth="1"/>
    <col min="10253" max="10253" width="11.5546875" style="96" bestFit="1" customWidth="1"/>
    <col min="10254" max="10254" width="13.6640625" style="96" customWidth="1"/>
    <col min="10255" max="10255" width="13.5546875" style="96" customWidth="1"/>
    <col min="10256" max="10256" width="12.33203125" style="96" bestFit="1" customWidth="1"/>
    <col min="10257" max="10257" width="25.5546875" style="96" customWidth="1"/>
    <col min="10258" max="10496" width="9.109375" style="96"/>
    <col min="10497" max="10497" width="10.44140625" style="96" customWidth="1"/>
    <col min="10498" max="10498" width="28.109375" style="96" customWidth="1"/>
    <col min="10499" max="10499" width="11.88671875" style="96" customWidth="1"/>
    <col min="10500" max="10500" width="12.88671875" style="96" customWidth="1"/>
    <col min="10501" max="10501" width="11.44140625" style="96" customWidth="1"/>
    <col min="10502" max="10502" width="12.6640625" style="96" customWidth="1"/>
    <col min="10503" max="10503" width="14.44140625" style="96" customWidth="1"/>
    <col min="10504" max="10504" width="12.5546875" style="96" customWidth="1"/>
    <col min="10505" max="10505" width="11.109375" style="96" customWidth="1"/>
    <col min="10506" max="10506" width="12.33203125" style="96" customWidth="1"/>
    <col min="10507" max="10508" width="15" style="96" customWidth="1"/>
    <col min="10509" max="10509" width="11.5546875" style="96" bestFit="1" customWidth="1"/>
    <col min="10510" max="10510" width="13.6640625" style="96" customWidth="1"/>
    <col min="10511" max="10511" width="13.5546875" style="96" customWidth="1"/>
    <col min="10512" max="10512" width="12.33203125" style="96" bestFit="1" customWidth="1"/>
    <col min="10513" max="10513" width="25.5546875" style="96" customWidth="1"/>
    <col min="10514" max="10752" width="9.109375" style="96"/>
    <col min="10753" max="10753" width="10.44140625" style="96" customWidth="1"/>
    <col min="10754" max="10754" width="28.109375" style="96" customWidth="1"/>
    <col min="10755" max="10755" width="11.88671875" style="96" customWidth="1"/>
    <col min="10756" max="10756" width="12.88671875" style="96" customWidth="1"/>
    <col min="10757" max="10757" width="11.44140625" style="96" customWidth="1"/>
    <col min="10758" max="10758" width="12.6640625" style="96" customWidth="1"/>
    <col min="10759" max="10759" width="14.44140625" style="96" customWidth="1"/>
    <col min="10760" max="10760" width="12.5546875" style="96" customWidth="1"/>
    <col min="10761" max="10761" width="11.109375" style="96" customWidth="1"/>
    <col min="10762" max="10762" width="12.33203125" style="96" customWidth="1"/>
    <col min="10763" max="10764" width="15" style="96" customWidth="1"/>
    <col min="10765" max="10765" width="11.5546875" style="96" bestFit="1" customWidth="1"/>
    <col min="10766" max="10766" width="13.6640625" style="96" customWidth="1"/>
    <col min="10767" max="10767" width="13.5546875" style="96" customWidth="1"/>
    <col min="10768" max="10768" width="12.33203125" style="96" bestFit="1" customWidth="1"/>
    <col min="10769" max="10769" width="25.5546875" style="96" customWidth="1"/>
    <col min="10770" max="11008" width="9.109375" style="96"/>
    <col min="11009" max="11009" width="10.44140625" style="96" customWidth="1"/>
    <col min="11010" max="11010" width="28.109375" style="96" customWidth="1"/>
    <col min="11011" max="11011" width="11.88671875" style="96" customWidth="1"/>
    <col min="11012" max="11012" width="12.88671875" style="96" customWidth="1"/>
    <col min="11013" max="11013" width="11.44140625" style="96" customWidth="1"/>
    <col min="11014" max="11014" width="12.6640625" style="96" customWidth="1"/>
    <col min="11015" max="11015" width="14.44140625" style="96" customWidth="1"/>
    <col min="11016" max="11016" width="12.5546875" style="96" customWidth="1"/>
    <col min="11017" max="11017" width="11.109375" style="96" customWidth="1"/>
    <col min="11018" max="11018" width="12.33203125" style="96" customWidth="1"/>
    <col min="11019" max="11020" width="15" style="96" customWidth="1"/>
    <col min="11021" max="11021" width="11.5546875" style="96" bestFit="1" customWidth="1"/>
    <col min="11022" max="11022" width="13.6640625" style="96" customWidth="1"/>
    <col min="11023" max="11023" width="13.5546875" style="96" customWidth="1"/>
    <col min="11024" max="11024" width="12.33203125" style="96" bestFit="1" customWidth="1"/>
    <col min="11025" max="11025" width="25.5546875" style="96" customWidth="1"/>
    <col min="11026" max="11264" width="9.109375" style="96"/>
    <col min="11265" max="11265" width="10.44140625" style="96" customWidth="1"/>
    <col min="11266" max="11266" width="28.109375" style="96" customWidth="1"/>
    <col min="11267" max="11267" width="11.88671875" style="96" customWidth="1"/>
    <col min="11268" max="11268" width="12.88671875" style="96" customWidth="1"/>
    <col min="11269" max="11269" width="11.44140625" style="96" customWidth="1"/>
    <col min="11270" max="11270" width="12.6640625" style="96" customWidth="1"/>
    <col min="11271" max="11271" width="14.44140625" style="96" customWidth="1"/>
    <col min="11272" max="11272" width="12.5546875" style="96" customWidth="1"/>
    <col min="11273" max="11273" width="11.109375" style="96" customWidth="1"/>
    <col min="11274" max="11274" width="12.33203125" style="96" customWidth="1"/>
    <col min="11275" max="11276" width="15" style="96" customWidth="1"/>
    <col min="11277" max="11277" width="11.5546875" style="96" bestFit="1" customWidth="1"/>
    <col min="11278" max="11278" width="13.6640625" style="96" customWidth="1"/>
    <col min="11279" max="11279" width="13.5546875" style="96" customWidth="1"/>
    <col min="11280" max="11280" width="12.33203125" style="96" bestFit="1" customWidth="1"/>
    <col min="11281" max="11281" width="25.5546875" style="96" customWidth="1"/>
    <col min="11282" max="11520" width="9.109375" style="96"/>
    <col min="11521" max="11521" width="10.44140625" style="96" customWidth="1"/>
    <col min="11522" max="11522" width="28.109375" style="96" customWidth="1"/>
    <col min="11523" max="11523" width="11.88671875" style="96" customWidth="1"/>
    <col min="11524" max="11524" width="12.88671875" style="96" customWidth="1"/>
    <col min="11525" max="11525" width="11.44140625" style="96" customWidth="1"/>
    <col min="11526" max="11526" width="12.6640625" style="96" customWidth="1"/>
    <col min="11527" max="11527" width="14.44140625" style="96" customWidth="1"/>
    <col min="11528" max="11528" width="12.5546875" style="96" customWidth="1"/>
    <col min="11529" max="11529" width="11.109375" style="96" customWidth="1"/>
    <col min="11530" max="11530" width="12.33203125" style="96" customWidth="1"/>
    <col min="11531" max="11532" width="15" style="96" customWidth="1"/>
    <col min="11533" max="11533" width="11.5546875" style="96" bestFit="1" customWidth="1"/>
    <col min="11534" max="11534" width="13.6640625" style="96" customWidth="1"/>
    <col min="11535" max="11535" width="13.5546875" style="96" customWidth="1"/>
    <col min="11536" max="11536" width="12.33203125" style="96" bestFit="1" customWidth="1"/>
    <col min="11537" max="11537" width="25.5546875" style="96" customWidth="1"/>
    <col min="11538" max="11776" width="9.109375" style="96"/>
    <col min="11777" max="11777" width="10.44140625" style="96" customWidth="1"/>
    <col min="11778" max="11778" width="28.109375" style="96" customWidth="1"/>
    <col min="11779" max="11779" width="11.88671875" style="96" customWidth="1"/>
    <col min="11780" max="11780" width="12.88671875" style="96" customWidth="1"/>
    <col min="11781" max="11781" width="11.44140625" style="96" customWidth="1"/>
    <col min="11782" max="11782" width="12.6640625" style="96" customWidth="1"/>
    <col min="11783" max="11783" width="14.44140625" style="96" customWidth="1"/>
    <col min="11784" max="11784" width="12.5546875" style="96" customWidth="1"/>
    <col min="11785" max="11785" width="11.109375" style="96" customWidth="1"/>
    <col min="11786" max="11786" width="12.33203125" style="96" customWidth="1"/>
    <col min="11787" max="11788" width="15" style="96" customWidth="1"/>
    <col min="11789" max="11789" width="11.5546875" style="96" bestFit="1" customWidth="1"/>
    <col min="11790" max="11790" width="13.6640625" style="96" customWidth="1"/>
    <col min="11791" max="11791" width="13.5546875" style="96" customWidth="1"/>
    <col min="11792" max="11792" width="12.33203125" style="96" bestFit="1" customWidth="1"/>
    <col min="11793" max="11793" width="25.5546875" style="96" customWidth="1"/>
    <col min="11794" max="12032" width="9.109375" style="96"/>
    <col min="12033" max="12033" width="10.44140625" style="96" customWidth="1"/>
    <col min="12034" max="12034" width="28.109375" style="96" customWidth="1"/>
    <col min="12035" max="12035" width="11.88671875" style="96" customWidth="1"/>
    <col min="12036" max="12036" width="12.88671875" style="96" customWidth="1"/>
    <col min="12037" max="12037" width="11.44140625" style="96" customWidth="1"/>
    <col min="12038" max="12038" width="12.6640625" style="96" customWidth="1"/>
    <col min="12039" max="12039" width="14.44140625" style="96" customWidth="1"/>
    <col min="12040" max="12040" width="12.5546875" style="96" customWidth="1"/>
    <col min="12041" max="12041" width="11.109375" style="96" customWidth="1"/>
    <col min="12042" max="12042" width="12.33203125" style="96" customWidth="1"/>
    <col min="12043" max="12044" width="15" style="96" customWidth="1"/>
    <col min="12045" max="12045" width="11.5546875" style="96" bestFit="1" customWidth="1"/>
    <col min="12046" max="12046" width="13.6640625" style="96" customWidth="1"/>
    <col min="12047" max="12047" width="13.5546875" style="96" customWidth="1"/>
    <col min="12048" max="12048" width="12.33203125" style="96" bestFit="1" customWidth="1"/>
    <col min="12049" max="12049" width="25.5546875" style="96" customWidth="1"/>
    <col min="12050" max="12288" width="9.109375" style="96"/>
    <col min="12289" max="12289" width="10.44140625" style="96" customWidth="1"/>
    <col min="12290" max="12290" width="28.109375" style="96" customWidth="1"/>
    <col min="12291" max="12291" width="11.88671875" style="96" customWidth="1"/>
    <col min="12292" max="12292" width="12.88671875" style="96" customWidth="1"/>
    <col min="12293" max="12293" width="11.44140625" style="96" customWidth="1"/>
    <col min="12294" max="12294" width="12.6640625" style="96" customWidth="1"/>
    <col min="12295" max="12295" width="14.44140625" style="96" customWidth="1"/>
    <col min="12296" max="12296" width="12.5546875" style="96" customWidth="1"/>
    <col min="12297" max="12297" width="11.109375" style="96" customWidth="1"/>
    <col min="12298" max="12298" width="12.33203125" style="96" customWidth="1"/>
    <col min="12299" max="12300" width="15" style="96" customWidth="1"/>
    <col min="12301" max="12301" width="11.5546875" style="96" bestFit="1" customWidth="1"/>
    <col min="12302" max="12302" width="13.6640625" style="96" customWidth="1"/>
    <col min="12303" max="12303" width="13.5546875" style="96" customWidth="1"/>
    <col min="12304" max="12304" width="12.33203125" style="96" bestFit="1" customWidth="1"/>
    <col min="12305" max="12305" width="25.5546875" style="96" customWidth="1"/>
    <col min="12306" max="12544" width="9.109375" style="96"/>
    <col min="12545" max="12545" width="10.44140625" style="96" customWidth="1"/>
    <col min="12546" max="12546" width="28.109375" style="96" customWidth="1"/>
    <col min="12547" max="12547" width="11.88671875" style="96" customWidth="1"/>
    <col min="12548" max="12548" width="12.88671875" style="96" customWidth="1"/>
    <col min="12549" max="12549" width="11.44140625" style="96" customWidth="1"/>
    <col min="12550" max="12550" width="12.6640625" style="96" customWidth="1"/>
    <col min="12551" max="12551" width="14.44140625" style="96" customWidth="1"/>
    <col min="12552" max="12552" width="12.5546875" style="96" customWidth="1"/>
    <col min="12553" max="12553" width="11.109375" style="96" customWidth="1"/>
    <col min="12554" max="12554" width="12.33203125" style="96" customWidth="1"/>
    <col min="12555" max="12556" width="15" style="96" customWidth="1"/>
    <col min="12557" max="12557" width="11.5546875" style="96" bestFit="1" customWidth="1"/>
    <col min="12558" max="12558" width="13.6640625" style="96" customWidth="1"/>
    <col min="12559" max="12559" width="13.5546875" style="96" customWidth="1"/>
    <col min="12560" max="12560" width="12.33203125" style="96" bestFit="1" customWidth="1"/>
    <col min="12561" max="12561" width="25.5546875" style="96" customWidth="1"/>
    <col min="12562" max="12800" width="9.109375" style="96"/>
    <col min="12801" max="12801" width="10.44140625" style="96" customWidth="1"/>
    <col min="12802" max="12802" width="28.109375" style="96" customWidth="1"/>
    <col min="12803" max="12803" width="11.88671875" style="96" customWidth="1"/>
    <col min="12804" max="12804" width="12.88671875" style="96" customWidth="1"/>
    <col min="12805" max="12805" width="11.44140625" style="96" customWidth="1"/>
    <col min="12806" max="12806" width="12.6640625" style="96" customWidth="1"/>
    <col min="12807" max="12807" width="14.44140625" style="96" customWidth="1"/>
    <col min="12808" max="12808" width="12.5546875" style="96" customWidth="1"/>
    <col min="12809" max="12809" width="11.109375" style="96" customWidth="1"/>
    <col min="12810" max="12810" width="12.33203125" style="96" customWidth="1"/>
    <col min="12811" max="12812" width="15" style="96" customWidth="1"/>
    <col min="12813" max="12813" width="11.5546875" style="96" bestFit="1" customWidth="1"/>
    <col min="12814" max="12814" width="13.6640625" style="96" customWidth="1"/>
    <col min="12815" max="12815" width="13.5546875" style="96" customWidth="1"/>
    <col min="12816" max="12816" width="12.33203125" style="96" bestFit="1" customWidth="1"/>
    <col min="12817" max="12817" width="25.5546875" style="96" customWidth="1"/>
    <col min="12818" max="13056" width="9.109375" style="96"/>
    <col min="13057" max="13057" width="10.44140625" style="96" customWidth="1"/>
    <col min="13058" max="13058" width="28.109375" style="96" customWidth="1"/>
    <col min="13059" max="13059" width="11.88671875" style="96" customWidth="1"/>
    <col min="13060" max="13060" width="12.88671875" style="96" customWidth="1"/>
    <col min="13061" max="13061" width="11.44140625" style="96" customWidth="1"/>
    <col min="13062" max="13062" width="12.6640625" style="96" customWidth="1"/>
    <col min="13063" max="13063" width="14.44140625" style="96" customWidth="1"/>
    <col min="13064" max="13064" width="12.5546875" style="96" customWidth="1"/>
    <col min="13065" max="13065" width="11.109375" style="96" customWidth="1"/>
    <col min="13066" max="13066" width="12.33203125" style="96" customWidth="1"/>
    <col min="13067" max="13068" width="15" style="96" customWidth="1"/>
    <col min="13069" max="13069" width="11.5546875" style="96" bestFit="1" customWidth="1"/>
    <col min="13070" max="13070" width="13.6640625" style="96" customWidth="1"/>
    <col min="13071" max="13071" width="13.5546875" style="96" customWidth="1"/>
    <col min="13072" max="13072" width="12.33203125" style="96" bestFit="1" customWidth="1"/>
    <col min="13073" max="13073" width="25.5546875" style="96" customWidth="1"/>
    <col min="13074" max="13312" width="9.109375" style="96"/>
    <col min="13313" max="13313" width="10.44140625" style="96" customWidth="1"/>
    <col min="13314" max="13314" width="28.109375" style="96" customWidth="1"/>
    <col min="13315" max="13315" width="11.88671875" style="96" customWidth="1"/>
    <col min="13316" max="13316" width="12.88671875" style="96" customWidth="1"/>
    <col min="13317" max="13317" width="11.44140625" style="96" customWidth="1"/>
    <col min="13318" max="13318" width="12.6640625" style="96" customWidth="1"/>
    <col min="13319" max="13319" width="14.44140625" style="96" customWidth="1"/>
    <col min="13320" max="13320" width="12.5546875" style="96" customWidth="1"/>
    <col min="13321" max="13321" width="11.109375" style="96" customWidth="1"/>
    <col min="13322" max="13322" width="12.33203125" style="96" customWidth="1"/>
    <col min="13323" max="13324" width="15" style="96" customWidth="1"/>
    <col min="13325" max="13325" width="11.5546875" style="96" bestFit="1" customWidth="1"/>
    <col min="13326" max="13326" width="13.6640625" style="96" customWidth="1"/>
    <col min="13327" max="13327" width="13.5546875" style="96" customWidth="1"/>
    <col min="13328" max="13328" width="12.33203125" style="96" bestFit="1" customWidth="1"/>
    <col min="13329" max="13329" width="25.5546875" style="96" customWidth="1"/>
    <col min="13330" max="13568" width="9.109375" style="96"/>
    <col min="13569" max="13569" width="10.44140625" style="96" customWidth="1"/>
    <col min="13570" max="13570" width="28.109375" style="96" customWidth="1"/>
    <col min="13571" max="13571" width="11.88671875" style="96" customWidth="1"/>
    <col min="13572" max="13572" width="12.88671875" style="96" customWidth="1"/>
    <col min="13573" max="13573" width="11.44140625" style="96" customWidth="1"/>
    <col min="13574" max="13574" width="12.6640625" style="96" customWidth="1"/>
    <col min="13575" max="13575" width="14.44140625" style="96" customWidth="1"/>
    <col min="13576" max="13576" width="12.5546875" style="96" customWidth="1"/>
    <col min="13577" max="13577" width="11.109375" style="96" customWidth="1"/>
    <col min="13578" max="13578" width="12.33203125" style="96" customWidth="1"/>
    <col min="13579" max="13580" width="15" style="96" customWidth="1"/>
    <col min="13581" max="13581" width="11.5546875" style="96" bestFit="1" customWidth="1"/>
    <col min="13582" max="13582" width="13.6640625" style="96" customWidth="1"/>
    <col min="13583" max="13583" width="13.5546875" style="96" customWidth="1"/>
    <col min="13584" max="13584" width="12.33203125" style="96" bestFit="1" customWidth="1"/>
    <col min="13585" max="13585" width="25.5546875" style="96" customWidth="1"/>
    <col min="13586" max="13824" width="9.109375" style="96"/>
    <col min="13825" max="13825" width="10.44140625" style="96" customWidth="1"/>
    <col min="13826" max="13826" width="28.109375" style="96" customWidth="1"/>
    <col min="13827" max="13827" width="11.88671875" style="96" customWidth="1"/>
    <col min="13828" max="13828" width="12.88671875" style="96" customWidth="1"/>
    <col min="13829" max="13829" width="11.44140625" style="96" customWidth="1"/>
    <col min="13830" max="13830" width="12.6640625" style="96" customWidth="1"/>
    <col min="13831" max="13831" width="14.44140625" style="96" customWidth="1"/>
    <col min="13832" max="13832" width="12.5546875" style="96" customWidth="1"/>
    <col min="13833" max="13833" width="11.109375" style="96" customWidth="1"/>
    <col min="13834" max="13834" width="12.33203125" style="96" customWidth="1"/>
    <col min="13835" max="13836" width="15" style="96" customWidth="1"/>
    <col min="13837" max="13837" width="11.5546875" style="96" bestFit="1" customWidth="1"/>
    <col min="13838" max="13838" width="13.6640625" style="96" customWidth="1"/>
    <col min="13839" max="13839" width="13.5546875" style="96" customWidth="1"/>
    <col min="13840" max="13840" width="12.33203125" style="96" bestFit="1" customWidth="1"/>
    <col min="13841" max="13841" width="25.5546875" style="96" customWidth="1"/>
    <col min="13842" max="14080" width="9.109375" style="96"/>
    <col min="14081" max="14081" width="10.44140625" style="96" customWidth="1"/>
    <col min="14082" max="14082" width="28.109375" style="96" customWidth="1"/>
    <col min="14083" max="14083" width="11.88671875" style="96" customWidth="1"/>
    <col min="14084" max="14084" width="12.88671875" style="96" customWidth="1"/>
    <col min="14085" max="14085" width="11.44140625" style="96" customWidth="1"/>
    <col min="14086" max="14086" width="12.6640625" style="96" customWidth="1"/>
    <col min="14087" max="14087" width="14.44140625" style="96" customWidth="1"/>
    <col min="14088" max="14088" width="12.5546875" style="96" customWidth="1"/>
    <col min="14089" max="14089" width="11.109375" style="96" customWidth="1"/>
    <col min="14090" max="14090" width="12.33203125" style="96" customWidth="1"/>
    <col min="14091" max="14092" width="15" style="96" customWidth="1"/>
    <col min="14093" max="14093" width="11.5546875" style="96" bestFit="1" customWidth="1"/>
    <col min="14094" max="14094" width="13.6640625" style="96" customWidth="1"/>
    <col min="14095" max="14095" width="13.5546875" style="96" customWidth="1"/>
    <col min="14096" max="14096" width="12.33203125" style="96" bestFit="1" customWidth="1"/>
    <col min="14097" max="14097" width="25.5546875" style="96" customWidth="1"/>
    <col min="14098" max="14336" width="9.109375" style="96"/>
    <col min="14337" max="14337" width="10.44140625" style="96" customWidth="1"/>
    <col min="14338" max="14338" width="28.109375" style="96" customWidth="1"/>
    <col min="14339" max="14339" width="11.88671875" style="96" customWidth="1"/>
    <col min="14340" max="14340" width="12.88671875" style="96" customWidth="1"/>
    <col min="14341" max="14341" width="11.44140625" style="96" customWidth="1"/>
    <col min="14342" max="14342" width="12.6640625" style="96" customWidth="1"/>
    <col min="14343" max="14343" width="14.44140625" style="96" customWidth="1"/>
    <col min="14344" max="14344" width="12.5546875" style="96" customWidth="1"/>
    <col min="14345" max="14345" width="11.109375" style="96" customWidth="1"/>
    <col min="14346" max="14346" width="12.33203125" style="96" customWidth="1"/>
    <col min="14347" max="14348" width="15" style="96" customWidth="1"/>
    <col min="14349" max="14349" width="11.5546875" style="96" bestFit="1" customWidth="1"/>
    <col min="14350" max="14350" width="13.6640625" style="96" customWidth="1"/>
    <col min="14351" max="14351" width="13.5546875" style="96" customWidth="1"/>
    <col min="14352" max="14352" width="12.33203125" style="96" bestFit="1" customWidth="1"/>
    <col min="14353" max="14353" width="25.5546875" style="96" customWidth="1"/>
    <col min="14354" max="14592" width="9.109375" style="96"/>
    <col min="14593" max="14593" width="10.44140625" style="96" customWidth="1"/>
    <col min="14594" max="14594" width="28.109375" style="96" customWidth="1"/>
    <col min="14595" max="14595" width="11.88671875" style="96" customWidth="1"/>
    <col min="14596" max="14596" width="12.88671875" style="96" customWidth="1"/>
    <col min="14597" max="14597" width="11.44140625" style="96" customWidth="1"/>
    <col min="14598" max="14598" width="12.6640625" style="96" customWidth="1"/>
    <col min="14599" max="14599" width="14.44140625" style="96" customWidth="1"/>
    <col min="14600" max="14600" width="12.5546875" style="96" customWidth="1"/>
    <col min="14601" max="14601" width="11.109375" style="96" customWidth="1"/>
    <col min="14602" max="14602" width="12.33203125" style="96" customWidth="1"/>
    <col min="14603" max="14604" width="15" style="96" customWidth="1"/>
    <col min="14605" max="14605" width="11.5546875" style="96" bestFit="1" customWidth="1"/>
    <col min="14606" max="14606" width="13.6640625" style="96" customWidth="1"/>
    <col min="14607" max="14607" width="13.5546875" style="96" customWidth="1"/>
    <col min="14608" max="14608" width="12.33203125" style="96" bestFit="1" customWidth="1"/>
    <col min="14609" max="14609" width="25.5546875" style="96" customWidth="1"/>
    <col min="14610" max="14848" width="9.109375" style="96"/>
    <col min="14849" max="14849" width="10.44140625" style="96" customWidth="1"/>
    <col min="14850" max="14850" width="28.109375" style="96" customWidth="1"/>
    <col min="14851" max="14851" width="11.88671875" style="96" customWidth="1"/>
    <col min="14852" max="14852" width="12.88671875" style="96" customWidth="1"/>
    <col min="14853" max="14853" width="11.44140625" style="96" customWidth="1"/>
    <col min="14854" max="14854" width="12.6640625" style="96" customWidth="1"/>
    <col min="14855" max="14855" width="14.44140625" style="96" customWidth="1"/>
    <col min="14856" max="14856" width="12.5546875" style="96" customWidth="1"/>
    <col min="14857" max="14857" width="11.109375" style="96" customWidth="1"/>
    <col min="14858" max="14858" width="12.33203125" style="96" customWidth="1"/>
    <col min="14859" max="14860" width="15" style="96" customWidth="1"/>
    <col min="14861" max="14861" width="11.5546875" style="96" bestFit="1" customWidth="1"/>
    <col min="14862" max="14862" width="13.6640625" style="96" customWidth="1"/>
    <col min="14863" max="14863" width="13.5546875" style="96" customWidth="1"/>
    <col min="14864" max="14864" width="12.33203125" style="96" bestFit="1" customWidth="1"/>
    <col min="14865" max="14865" width="25.5546875" style="96" customWidth="1"/>
    <col min="14866" max="15104" width="9.109375" style="96"/>
    <col min="15105" max="15105" width="10.44140625" style="96" customWidth="1"/>
    <col min="15106" max="15106" width="28.109375" style="96" customWidth="1"/>
    <col min="15107" max="15107" width="11.88671875" style="96" customWidth="1"/>
    <col min="15108" max="15108" width="12.88671875" style="96" customWidth="1"/>
    <col min="15109" max="15109" width="11.44140625" style="96" customWidth="1"/>
    <col min="15110" max="15110" width="12.6640625" style="96" customWidth="1"/>
    <col min="15111" max="15111" width="14.44140625" style="96" customWidth="1"/>
    <col min="15112" max="15112" width="12.5546875" style="96" customWidth="1"/>
    <col min="15113" max="15113" width="11.109375" style="96" customWidth="1"/>
    <col min="15114" max="15114" width="12.33203125" style="96" customWidth="1"/>
    <col min="15115" max="15116" width="15" style="96" customWidth="1"/>
    <col min="15117" max="15117" width="11.5546875" style="96" bestFit="1" customWidth="1"/>
    <col min="15118" max="15118" width="13.6640625" style="96" customWidth="1"/>
    <col min="15119" max="15119" width="13.5546875" style="96" customWidth="1"/>
    <col min="15120" max="15120" width="12.33203125" style="96" bestFit="1" customWidth="1"/>
    <col min="15121" max="15121" width="25.5546875" style="96" customWidth="1"/>
    <col min="15122" max="15360" width="9.109375" style="96"/>
    <col min="15361" max="15361" width="10.44140625" style="96" customWidth="1"/>
    <col min="15362" max="15362" width="28.109375" style="96" customWidth="1"/>
    <col min="15363" max="15363" width="11.88671875" style="96" customWidth="1"/>
    <col min="15364" max="15364" width="12.88671875" style="96" customWidth="1"/>
    <col min="15365" max="15365" width="11.44140625" style="96" customWidth="1"/>
    <col min="15366" max="15366" width="12.6640625" style="96" customWidth="1"/>
    <col min="15367" max="15367" width="14.44140625" style="96" customWidth="1"/>
    <col min="15368" max="15368" width="12.5546875" style="96" customWidth="1"/>
    <col min="15369" max="15369" width="11.109375" style="96" customWidth="1"/>
    <col min="15370" max="15370" width="12.33203125" style="96" customWidth="1"/>
    <col min="15371" max="15372" width="15" style="96" customWidth="1"/>
    <col min="15373" max="15373" width="11.5546875" style="96" bestFit="1" customWidth="1"/>
    <col min="15374" max="15374" width="13.6640625" style="96" customWidth="1"/>
    <col min="15375" max="15375" width="13.5546875" style="96" customWidth="1"/>
    <col min="15376" max="15376" width="12.33203125" style="96" bestFit="1" customWidth="1"/>
    <col min="15377" max="15377" width="25.5546875" style="96" customWidth="1"/>
    <col min="15378" max="15616" width="9.109375" style="96"/>
    <col min="15617" max="15617" width="10.44140625" style="96" customWidth="1"/>
    <col min="15618" max="15618" width="28.109375" style="96" customWidth="1"/>
    <col min="15619" max="15619" width="11.88671875" style="96" customWidth="1"/>
    <col min="15620" max="15620" width="12.88671875" style="96" customWidth="1"/>
    <col min="15621" max="15621" width="11.44140625" style="96" customWidth="1"/>
    <col min="15622" max="15622" width="12.6640625" style="96" customWidth="1"/>
    <col min="15623" max="15623" width="14.44140625" style="96" customWidth="1"/>
    <col min="15624" max="15624" width="12.5546875" style="96" customWidth="1"/>
    <col min="15625" max="15625" width="11.109375" style="96" customWidth="1"/>
    <col min="15626" max="15626" width="12.33203125" style="96" customWidth="1"/>
    <col min="15627" max="15628" width="15" style="96" customWidth="1"/>
    <col min="15629" max="15629" width="11.5546875" style="96" bestFit="1" customWidth="1"/>
    <col min="15630" max="15630" width="13.6640625" style="96" customWidth="1"/>
    <col min="15631" max="15631" width="13.5546875" style="96" customWidth="1"/>
    <col min="15632" max="15632" width="12.33203125" style="96" bestFit="1" customWidth="1"/>
    <col min="15633" max="15633" width="25.5546875" style="96" customWidth="1"/>
    <col min="15634" max="15872" width="9.109375" style="96"/>
    <col min="15873" max="15873" width="10.44140625" style="96" customWidth="1"/>
    <col min="15874" max="15874" width="28.109375" style="96" customWidth="1"/>
    <col min="15875" max="15875" width="11.88671875" style="96" customWidth="1"/>
    <col min="15876" max="15876" width="12.88671875" style="96" customWidth="1"/>
    <col min="15877" max="15877" width="11.44140625" style="96" customWidth="1"/>
    <col min="15878" max="15878" width="12.6640625" style="96" customWidth="1"/>
    <col min="15879" max="15879" width="14.44140625" style="96" customWidth="1"/>
    <col min="15880" max="15880" width="12.5546875" style="96" customWidth="1"/>
    <col min="15881" max="15881" width="11.109375" style="96" customWidth="1"/>
    <col min="15882" max="15882" width="12.33203125" style="96" customWidth="1"/>
    <col min="15883" max="15884" width="15" style="96" customWidth="1"/>
    <col min="15885" max="15885" width="11.5546875" style="96" bestFit="1" customWidth="1"/>
    <col min="15886" max="15886" width="13.6640625" style="96" customWidth="1"/>
    <col min="15887" max="15887" width="13.5546875" style="96" customWidth="1"/>
    <col min="15888" max="15888" width="12.33203125" style="96" bestFit="1" customWidth="1"/>
    <col min="15889" max="15889" width="25.5546875" style="96" customWidth="1"/>
    <col min="15890" max="16128" width="9.109375" style="96"/>
    <col min="16129" max="16129" width="10.44140625" style="96" customWidth="1"/>
    <col min="16130" max="16130" width="28.109375" style="96" customWidth="1"/>
    <col min="16131" max="16131" width="11.88671875" style="96" customWidth="1"/>
    <col min="16132" max="16132" width="12.88671875" style="96" customWidth="1"/>
    <col min="16133" max="16133" width="11.44140625" style="96" customWidth="1"/>
    <col min="16134" max="16134" width="12.6640625" style="96" customWidth="1"/>
    <col min="16135" max="16135" width="14.44140625" style="96" customWidth="1"/>
    <col min="16136" max="16136" width="12.5546875" style="96" customWidth="1"/>
    <col min="16137" max="16137" width="11.109375" style="96" customWidth="1"/>
    <col min="16138" max="16138" width="12.33203125" style="96" customWidth="1"/>
    <col min="16139" max="16140" width="15" style="96" customWidth="1"/>
    <col min="16141" max="16141" width="11.5546875" style="96" bestFit="1" customWidth="1"/>
    <col min="16142" max="16142" width="13.6640625" style="96" customWidth="1"/>
    <col min="16143" max="16143" width="13.5546875" style="96" customWidth="1"/>
    <col min="16144" max="16144" width="12.33203125" style="96" bestFit="1" customWidth="1"/>
    <col min="16145" max="16145" width="25.5546875" style="96" customWidth="1"/>
    <col min="16146" max="16384" width="9.109375" style="96"/>
  </cols>
  <sheetData>
    <row r="1" spans="1:256" ht="61.2" customHeight="1">
      <c r="H1" s="137" t="s">
        <v>113</v>
      </c>
      <c r="I1" s="137"/>
      <c r="J1" s="137"/>
    </row>
    <row r="2" spans="1:256" customFormat="1">
      <c r="A2" s="103"/>
      <c r="B2" s="104"/>
      <c r="C2" s="105"/>
      <c r="D2" s="105"/>
      <c r="E2" s="105"/>
      <c r="F2" s="105"/>
      <c r="G2" s="105"/>
      <c r="H2" s="105"/>
      <c r="I2" s="105"/>
      <c r="J2" s="105"/>
      <c r="K2" s="98"/>
      <c r="L2" s="99"/>
      <c r="R2" s="100"/>
      <c r="S2" s="100"/>
      <c r="T2" s="100"/>
      <c r="U2" s="100"/>
      <c r="V2" s="100"/>
      <c r="W2" s="100"/>
      <c r="X2" s="100"/>
      <c r="Y2" s="100"/>
      <c r="Z2" s="96"/>
      <c r="AA2" s="96"/>
      <c r="AB2" s="96"/>
      <c r="AC2" s="96"/>
      <c r="AD2" s="96"/>
      <c r="AE2" s="96"/>
      <c r="AF2" s="96"/>
      <c r="AG2" s="96"/>
      <c r="AH2" s="96"/>
      <c r="AI2" s="96"/>
      <c r="AJ2" s="96"/>
      <c r="AK2" s="96"/>
      <c r="AL2" s="96"/>
      <c r="AM2" s="96"/>
      <c r="AN2" s="96"/>
      <c r="AO2" s="96"/>
      <c r="AP2" s="96"/>
      <c r="AQ2" s="96"/>
      <c r="AR2" s="96"/>
      <c r="AS2" s="96"/>
      <c r="AT2" s="96"/>
      <c r="AU2" s="96"/>
      <c r="AV2" s="96"/>
      <c r="AW2" s="96"/>
      <c r="AX2" s="96"/>
      <c r="AY2" s="96"/>
      <c r="AZ2" s="96"/>
      <c r="BA2" s="96"/>
      <c r="BB2" s="96"/>
      <c r="BC2" s="96"/>
      <c r="BD2" s="96"/>
      <c r="BE2" s="96"/>
      <c r="BF2" s="96"/>
      <c r="BG2" s="96"/>
      <c r="BH2" s="96"/>
      <c r="BI2" s="96"/>
      <c r="BJ2" s="96"/>
      <c r="BK2" s="96"/>
      <c r="BL2" s="96"/>
      <c r="BM2" s="96"/>
      <c r="BN2" s="96"/>
      <c r="BO2" s="96"/>
      <c r="BP2" s="96"/>
      <c r="BQ2" s="96"/>
      <c r="BR2" s="96"/>
      <c r="BS2" s="96"/>
      <c r="BT2" s="96"/>
      <c r="BU2" s="96"/>
      <c r="BV2" s="96"/>
      <c r="BW2" s="96"/>
      <c r="BX2" s="96"/>
      <c r="BY2" s="96"/>
      <c r="BZ2" s="96"/>
      <c r="CA2" s="96"/>
      <c r="CB2" s="96"/>
      <c r="CC2" s="96"/>
      <c r="CD2" s="96"/>
      <c r="CE2" s="96"/>
      <c r="CF2" s="96"/>
      <c r="CG2" s="96"/>
      <c r="CH2" s="96"/>
      <c r="CI2" s="96"/>
      <c r="CJ2" s="96"/>
      <c r="CK2" s="96"/>
      <c r="CL2" s="96"/>
      <c r="CM2" s="96"/>
      <c r="CN2" s="96"/>
      <c r="CO2" s="96"/>
      <c r="CP2" s="96"/>
      <c r="CQ2" s="96"/>
      <c r="CR2" s="96"/>
      <c r="CS2" s="96"/>
      <c r="CT2" s="96"/>
      <c r="CU2" s="96"/>
      <c r="CV2" s="96"/>
      <c r="CW2" s="96"/>
      <c r="CX2" s="96"/>
      <c r="CY2" s="96"/>
      <c r="CZ2" s="96"/>
      <c r="DA2" s="96"/>
      <c r="DB2" s="96"/>
      <c r="DC2" s="96"/>
      <c r="DD2" s="96"/>
      <c r="DE2" s="96"/>
      <c r="DF2" s="96"/>
      <c r="DG2" s="96"/>
      <c r="DH2" s="96"/>
      <c r="DI2" s="96"/>
      <c r="DJ2" s="96"/>
      <c r="DK2" s="96"/>
      <c r="DL2" s="96"/>
      <c r="DM2" s="96"/>
      <c r="DN2" s="96"/>
      <c r="DO2" s="96"/>
      <c r="DP2" s="96"/>
      <c r="DQ2" s="96"/>
      <c r="DR2" s="96"/>
      <c r="DS2" s="96"/>
      <c r="DT2" s="96"/>
      <c r="DU2" s="96"/>
      <c r="DV2" s="96"/>
      <c r="DW2" s="96"/>
      <c r="DX2" s="96"/>
      <c r="DY2" s="96"/>
      <c r="DZ2" s="96"/>
      <c r="EA2" s="96"/>
      <c r="EB2" s="96"/>
      <c r="EC2" s="96"/>
      <c r="ED2" s="96"/>
      <c r="EE2" s="96"/>
      <c r="EF2" s="96"/>
      <c r="EG2" s="96"/>
      <c r="EH2" s="96"/>
      <c r="EI2" s="96"/>
      <c r="EJ2" s="96"/>
      <c r="EK2" s="96"/>
      <c r="EL2" s="96"/>
      <c r="EM2" s="96"/>
      <c r="EN2" s="96"/>
      <c r="EO2" s="96"/>
      <c r="EP2" s="96"/>
      <c r="EQ2" s="96"/>
      <c r="ER2" s="96"/>
      <c r="ES2" s="96"/>
      <c r="ET2" s="96"/>
      <c r="EU2" s="96"/>
      <c r="EV2" s="96"/>
      <c r="EW2" s="96"/>
      <c r="EX2" s="96"/>
      <c r="EY2" s="96"/>
      <c r="EZ2" s="96"/>
      <c r="FA2" s="96"/>
      <c r="FB2" s="96"/>
      <c r="FC2" s="96"/>
      <c r="FD2" s="96"/>
      <c r="FE2" s="96"/>
      <c r="FF2" s="96"/>
      <c r="FG2" s="96"/>
      <c r="FH2" s="96"/>
      <c r="FI2" s="96"/>
      <c r="FJ2" s="96"/>
      <c r="FK2" s="96"/>
      <c r="FL2" s="96"/>
      <c r="FM2" s="96"/>
      <c r="FN2" s="96"/>
      <c r="FO2" s="96"/>
      <c r="FP2" s="96"/>
      <c r="FQ2" s="96"/>
      <c r="FR2" s="96"/>
      <c r="FS2" s="96"/>
      <c r="FT2" s="96"/>
      <c r="FU2" s="96"/>
      <c r="FV2" s="96"/>
      <c r="FW2" s="96"/>
      <c r="FX2" s="96"/>
      <c r="FY2" s="96"/>
      <c r="FZ2" s="96"/>
      <c r="GA2" s="96"/>
      <c r="GB2" s="96"/>
      <c r="GC2" s="96"/>
      <c r="GD2" s="96"/>
      <c r="GE2" s="96"/>
      <c r="GF2" s="96"/>
      <c r="GG2" s="96"/>
      <c r="GH2" s="96"/>
      <c r="GI2" s="96"/>
      <c r="GJ2" s="96"/>
      <c r="GK2" s="96"/>
      <c r="GL2" s="96"/>
      <c r="GM2" s="96"/>
      <c r="GN2" s="96"/>
      <c r="GO2" s="96"/>
      <c r="GP2" s="96"/>
      <c r="GQ2" s="96"/>
      <c r="GR2" s="96"/>
      <c r="GS2" s="96"/>
      <c r="GT2" s="96"/>
      <c r="GU2" s="96"/>
      <c r="GV2" s="96"/>
      <c r="GW2" s="96"/>
      <c r="GX2" s="96"/>
      <c r="GY2" s="96"/>
      <c r="GZ2" s="96"/>
      <c r="HA2" s="96"/>
      <c r="HB2" s="96"/>
      <c r="HC2" s="96"/>
      <c r="HD2" s="96"/>
      <c r="HE2" s="96"/>
      <c r="HF2" s="96"/>
      <c r="HG2" s="96"/>
      <c r="HH2" s="96"/>
      <c r="HI2" s="96"/>
      <c r="HJ2" s="96"/>
      <c r="HK2" s="96"/>
      <c r="HL2" s="96"/>
      <c r="HM2" s="96"/>
      <c r="HN2" s="96"/>
      <c r="HO2" s="96"/>
      <c r="HP2" s="96"/>
      <c r="HQ2" s="96"/>
      <c r="HR2" s="96"/>
      <c r="HS2" s="96"/>
      <c r="HT2" s="96"/>
      <c r="HU2" s="96"/>
      <c r="HV2" s="96"/>
      <c r="HW2" s="96"/>
      <c r="HX2" s="96"/>
      <c r="HY2" s="96"/>
      <c r="HZ2" s="96"/>
      <c r="IA2" s="96"/>
      <c r="IB2" s="96"/>
      <c r="IC2" s="96"/>
      <c r="ID2" s="96"/>
      <c r="IE2" s="96"/>
      <c r="IF2" s="96"/>
      <c r="IG2" s="96"/>
      <c r="IH2" s="96"/>
      <c r="II2" s="96"/>
      <c r="IJ2" s="96"/>
      <c r="IK2" s="96"/>
      <c r="IL2" s="96"/>
      <c r="IM2" s="96"/>
      <c r="IN2" s="96"/>
      <c r="IO2" s="96"/>
      <c r="IP2" s="96"/>
      <c r="IQ2" s="96"/>
      <c r="IR2" s="96"/>
      <c r="IS2" s="96"/>
      <c r="IT2" s="96"/>
      <c r="IU2" s="96"/>
      <c r="IV2" s="96"/>
    </row>
    <row r="3" spans="1:256" customFormat="1" ht="38.25" customHeight="1">
      <c r="A3" s="153" t="s">
        <v>112</v>
      </c>
      <c r="B3" s="153"/>
      <c r="C3" s="153"/>
      <c r="D3" s="153"/>
      <c r="E3" s="153"/>
      <c r="F3" s="153"/>
      <c r="G3" s="153"/>
      <c r="H3" s="153"/>
      <c r="I3" s="153"/>
      <c r="J3" s="153"/>
      <c r="K3" s="106"/>
      <c r="L3" s="99"/>
      <c r="R3" s="100"/>
      <c r="S3" s="100"/>
      <c r="T3" s="100"/>
      <c r="U3" s="100"/>
      <c r="V3" s="100"/>
      <c r="W3" s="100"/>
      <c r="X3" s="100"/>
      <c r="Y3" s="100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6"/>
      <c r="BX3" s="96"/>
      <c r="BY3" s="96"/>
      <c r="BZ3" s="96"/>
      <c r="CA3" s="96"/>
      <c r="CB3" s="96"/>
      <c r="CC3" s="96"/>
      <c r="CD3" s="96"/>
      <c r="CE3" s="96"/>
      <c r="CF3" s="96"/>
      <c r="CG3" s="96"/>
      <c r="CH3" s="96"/>
      <c r="CI3" s="96"/>
      <c r="CJ3" s="96"/>
      <c r="CK3" s="96"/>
      <c r="CL3" s="96"/>
      <c r="CM3" s="96"/>
      <c r="CN3" s="96"/>
      <c r="CO3" s="96"/>
      <c r="CP3" s="96"/>
      <c r="CQ3" s="96"/>
      <c r="CR3" s="96"/>
      <c r="CS3" s="96"/>
      <c r="CT3" s="96"/>
      <c r="CU3" s="96"/>
      <c r="CV3" s="96"/>
      <c r="CW3" s="96"/>
      <c r="CX3" s="96"/>
      <c r="CY3" s="96"/>
      <c r="CZ3" s="96"/>
      <c r="DA3" s="96"/>
      <c r="DB3" s="96"/>
      <c r="DC3" s="96"/>
      <c r="DD3" s="96"/>
      <c r="DE3" s="96"/>
      <c r="DF3" s="96"/>
      <c r="DG3" s="96"/>
      <c r="DH3" s="96"/>
      <c r="DI3" s="96"/>
      <c r="DJ3" s="96"/>
      <c r="DK3" s="96"/>
      <c r="DL3" s="96"/>
      <c r="DM3" s="96"/>
      <c r="DN3" s="96"/>
      <c r="DO3" s="96"/>
      <c r="DP3" s="96"/>
      <c r="DQ3" s="96"/>
      <c r="DR3" s="96"/>
      <c r="DS3" s="96"/>
      <c r="DT3" s="96"/>
      <c r="DU3" s="96"/>
      <c r="DV3" s="96"/>
      <c r="DW3" s="96"/>
      <c r="DX3" s="96"/>
      <c r="DY3" s="96"/>
      <c r="DZ3" s="96"/>
      <c r="EA3" s="96"/>
      <c r="EB3" s="96"/>
      <c r="EC3" s="96"/>
      <c r="ED3" s="96"/>
      <c r="EE3" s="96"/>
      <c r="EF3" s="96"/>
      <c r="EG3" s="96"/>
      <c r="EH3" s="96"/>
      <c r="EI3" s="96"/>
      <c r="EJ3" s="96"/>
      <c r="EK3" s="96"/>
      <c r="EL3" s="96"/>
      <c r="EM3" s="96"/>
      <c r="EN3" s="96"/>
      <c r="EO3" s="96"/>
      <c r="EP3" s="96"/>
      <c r="EQ3" s="96"/>
      <c r="ER3" s="96"/>
      <c r="ES3" s="96"/>
      <c r="ET3" s="96"/>
      <c r="EU3" s="96"/>
      <c r="EV3" s="96"/>
      <c r="EW3" s="96"/>
      <c r="EX3" s="96"/>
      <c r="EY3" s="96"/>
      <c r="EZ3" s="96"/>
      <c r="FA3" s="96"/>
      <c r="FB3" s="96"/>
      <c r="FC3" s="96"/>
      <c r="FD3" s="96"/>
      <c r="FE3" s="96"/>
      <c r="FF3" s="96"/>
      <c r="FG3" s="96"/>
      <c r="FH3" s="96"/>
      <c r="FI3" s="96"/>
      <c r="FJ3" s="96"/>
      <c r="FK3" s="96"/>
      <c r="FL3" s="96"/>
      <c r="FM3" s="96"/>
      <c r="FN3" s="96"/>
      <c r="FO3" s="96"/>
      <c r="FP3" s="96"/>
      <c r="FQ3" s="96"/>
      <c r="FR3" s="96"/>
      <c r="FS3" s="96"/>
      <c r="FT3" s="96"/>
      <c r="FU3" s="96"/>
      <c r="FV3" s="96"/>
      <c r="FW3" s="96"/>
      <c r="FX3" s="96"/>
      <c r="FY3" s="96"/>
      <c r="FZ3" s="96"/>
      <c r="GA3" s="96"/>
      <c r="GB3" s="96"/>
      <c r="GC3" s="96"/>
      <c r="GD3" s="96"/>
      <c r="GE3" s="96"/>
      <c r="GF3" s="96"/>
      <c r="GG3" s="96"/>
      <c r="GH3" s="96"/>
      <c r="GI3" s="96"/>
      <c r="GJ3" s="96"/>
      <c r="GK3" s="96"/>
      <c r="GL3" s="96"/>
      <c r="GM3" s="96"/>
      <c r="GN3" s="96"/>
      <c r="GO3" s="96"/>
      <c r="GP3" s="96"/>
      <c r="GQ3" s="96"/>
      <c r="GR3" s="96"/>
      <c r="GS3" s="96"/>
      <c r="GT3" s="96"/>
      <c r="GU3" s="96"/>
      <c r="GV3" s="96"/>
      <c r="GW3" s="96"/>
      <c r="GX3" s="96"/>
      <c r="GY3" s="96"/>
      <c r="GZ3" s="96"/>
      <c r="HA3" s="96"/>
      <c r="HB3" s="96"/>
      <c r="HC3" s="96"/>
      <c r="HD3" s="96"/>
      <c r="HE3" s="96"/>
      <c r="HF3" s="96"/>
      <c r="HG3" s="96"/>
      <c r="HH3" s="96"/>
      <c r="HI3" s="96"/>
      <c r="HJ3" s="96"/>
      <c r="HK3" s="96"/>
      <c r="HL3" s="96"/>
      <c r="HM3" s="96"/>
      <c r="HN3" s="96"/>
      <c r="HO3" s="96"/>
      <c r="HP3" s="96"/>
      <c r="HQ3" s="96"/>
      <c r="HR3" s="96"/>
      <c r="HS3" s="96"/>
      <c r="HT3" s="96"/>
      <c r="HU3" s="96"/>
      <c r="HV3" s="96"/>
      <c r="HW3" s="96"/>
      <c r="HX3" s="96"/>
      <c r="HY3" s="96"/>
      <c r="HZ3" s="96"/>
      <c r="IA3" s="96"/>
      <c r="IB3" s="96"/>
      <c r="IC3" s="96"/>
      <c r="ID3" s="96"/>
      <c r="IE3" s="96"/>
      <c r="IF3" s="96"/>
      <c r="IG3" s="96"/>
      <c r="IH3" s="96"/>
      <c r="II3" s="96"/>
      <c r="IJ3" s="96"/>
      <c r="IK3" s="96"/>
      <c r="IL3" s="96"/>
      <c r="IM3" s="96"/>
      <c r="IN3" s="96"/>
      <c r="IO3" s="96"/>
      <c r="IP3" s="96"/>
      <c r="IQ3" s="96"/>
      <c r="IR3" s="96"/>
      <c r="IS3" s="96"/>
      <c r="IT3" s="96"/>
      <c r="IU3" s="96"/>
      <c r="IV3" s="96"/>
    </row>
    <row r="5" spans="1:256" customFormat="1" ht="39.6">
      <c r="A5" s="87" t="s">
        <v>29</v>
      </c>
      <c r="B5" s="88" t="s">
        <v>30</v>
      </c>
      <c r="C5" s="89" t="s">
        <v>98</v>
      </c>
      <c r="D5" s="89" t="s">
        <v>99</v>
      </c>
      <c r="E5" s="89" t="s">
        <v>100</v>
      </c>
      <c r="F5" s="89" t="s">
        <v>101</v>
      </c>
      <c r="G5" s="89" t="s">
        <v>102</v>
      </c>
      <c r="H5" s="89" t="s">
        <v>103</v>
      </c>
      <c r="I5" s="89" t="s">
        <v>104</v>
      </c>
      <c r="J5" s="101" t="s">
        <v>105</v>
      </c>
      <c r="K5" s="98"/>
      <c r="L5" s="99"/>
      <c r="R5" s="100"/>
      <c r="S5" s="100"/>
      <c r="T5" s="100"/>
      <c r="U5" s="100"/>
      <c r="V5" s="100"/>
      <c r="W5" s="100"/>
      <c r="X5" s="100"/>
      <c r="Y5" s="100"/>
      <c r="Z5" s="96"/>
      <c r="AA5" s="96"/>
      <c r="AB5" s="96"/>
      <c r="AC5" s="96"/>
      <c r="AD5" s="96"/>
      <c r="AE5" s="96"/>
      <c r="AF5" s="96"/>
      <c r="AG5" s="96"/>
      <c r="AH5" s="96"/>
      <c r="AI5" s="96"/>
      <c r="AJ5" s="96"/>
      <c r="AK5" s="96"/>
      <c r="AL5" s="96"/>
      <c r="AM5" s="96"/>
      <c r="AN5" s="96"/>
      <c r="AO5" s="96"/>
      <c r="AP5" s="96"/>
      <c r="AQ5" s="96"/>
      <c r="AR5" s="96"/>
      <c r="AS5" s="96"/>
      <c r="AT5" s="96"/>
      <c r="AU5" s="96"/>
      <c r="AV5" s="96"/>
      <c r="AW5" s="96"/>
      <c r="AX5" s="96"/>
      <c r="AY5" s="96"/>
      <c r="AZ5" s="96"/>
      <c r="BA5" s="96"/>
      <c r="BB5" s="96"/>
      <c r="BC5" s="96"/>
      <c r="BD5" s="96"/>
      <c r="BE5" s="96"/>
      <c r="BF5" s="96"/>
      <c r="BG5" s="96"/>
      <c r="BH5" s="96"/>
      <c r="BI5" s="96"/>
      <c r="BJ5" s="96"/>
      <c r="BK5" s="96"/>
      <c r="BL5" s="96"/>
      <c r="BM5" s="96"/>
      <c r="BN5" s="96"/>
      <c r="BO5" s="96"/>
      <c r="BP5" s="96"/>
      <c r="BQ5" s="96"/>
      <c r="BR5" s="96"/>
      <c r="BS5" s="96"/>
      <c r="BT5" s="96"/>
      <c r="BU5" s="96"/>
      <c r="BV5" s="96"/>
      <c r="BW5" s="96"/>
      <c r="BX5" s="96"/>
      <c r="BY5" s="96"/>
      <c r="BZ5" s="96"/>
      <c r="CA5" s="96"/>
      <c r="CB5" s="96"/>
      <c r="CC5" s="96"/>
      <c r="CD5" s="96"/>
      <c r="CE5" s="96"/>
      <c r="CF5" s="96"/>
      <c r="CG5" s="96"/>
      <c r="CH5" s="96"/>
      <c r="CI5" s="96"/>
      <c r="CJ5" s="96"/>
      <c r="CK5" s="96"/>
      <c r="CL5" s="96"/>
      <c r="CM5" s="96"/>
      <c r="CN5" s="96"/>
      <c r="CO5" s="96"/>
      <c r="CP5" s="96"/>
      <c r="CQ5" s="96"/>
      <c r="CR5" s="96"/>
      <c r="CS5" s="96"/>
      <c r="CT5" s="96"/>
      <c r="CU5" s="96"/>
      <c r="CV5" s="96"/>
      <c r="CW5" s="96"/>
      <c r="CX5" s="96"/>
      <c r="CY5" s="96"/>
      <c r="CZ5" s="96"/>
      <c r="DA5" s="96"/>
      <c r="DB5" s="96"/>
      <c r="DC5" s="96"/>
      <c r="DD5" s="96"/>
      <c r="DE5" s="96"/>
      <c r="DF5" s="96"/>
      <c r="DG5" s="96"/>
      <c r="DH5" s="96"/>
      <c r="DI5" s="96"/>
      <c r="DJ5" s="96"/>
      <c r="DK5" s="96"/>
      <c r="DL5" s="96"/>
      <c r="DM5" s="96"/>
      <c r="DN5" s="96"/>
      <c r="DO5" s="96"/>
      <c r="DP5" s="96"/>
      <c r="DQ5" s="96"/>
      <c r="DR5" s="96"/>
      <c r="DS5" s="96"/>
      <c r="DT5" s="96"/>
      <c r="DU5" s="96"/>
      <c r="DV5" s="96"/>
      <c r="DW5" s="96"/>
      <c r="DX5" s="96"/>
      <c r="DY5" s="96"/>
      <c r="DZ5" s="96"/>
      <c r="EA5" s="96"/>
      <c r="EB5" s="96"/>
      <c r="EC5" s="96"/>
      <c r="ED5" s="96"/>
      <c r="EE5" s="96"/>
      <c r="EF5" s="96"/>
      <c r="EG5" s="96"/>
      <c r="EH5" s="96"/>
      <c r="EI5" s="96"/>
      <c r="EJ5" s="96"/>
      <c r="EK5" s="96"/>
      <c r="EL5" s="96"/>
      <c r="EM5" s="96"/>
      <c r="EN5" s="96"/>
      <c r="EO5" s="96"/>
      <c r="EP5" s="96"/>
      <c r="EQ5" s="96"/>
      <c r="ER5" s="96"/>
      <c r="ES5" s="96"/>
      <c r="ET5" s="96"/>
      <c r="EU5" s="96"/>
      <c r="EV5" s="96"/>
      <c r="EW5" s="96"/>
      <c r="EX5" s="96"/>
      <c r="EY5" s="96"/>
      <c r="EZ5" s="96"/>
      <c r="FA5" s="96"/>
      <c r="FB5" s="96"/>
      <c r="FC5" s="96"/>
      <c r="FD5" s="96"/>
      <c r="FE5" s="96"/>
      <c r="FF5" s="96"/>
      <c r="FG5" s="96"/>
      <c r="FH5" s="96"/>
      <c r="FI5" s="96"/>
      <c r="FJ5" s="96"/>
      <c r="FK5" s="96"/>
      <c r="FL5" s="96"/>
      <c r="FM5" s="96"/>
      <c r="FN5" s="96"/>
      <c r="FO5" s="96"/>
      <c r="FP5" s="96"/>
      <c r="FQ5" s="96"/>
      <c r="FR5" s="96"/>
      <c r="FS5" s="96"/>
      <c r="FT5" s="96"/>
      <c r="FU5" s="96"/>
      <c r="FV5" s="96"/>
      <c r="FW5" s="96"/>
      <c r="FX5" s="96"/>
      <c r="FY5" s="96"/>
      <c r="FZ5" s="96"/>
      <c r="GA5" s="96"/>
      <c r="GB5" s="96"/>
      <c r="GC5" s="96"/>
      <c r="GD5" s="96"/>
      <c r="GE5" s="96"/>
      <c r="GF5" s="96"/>
      <c r="GG5" s="96"/>
      <c r="GH5" s="96"/>
      <c r="GI5" s="96"/>
      <c r="GJ5" s="96"/>
      <c r="GK5" s="96"/>
      <c r="GL5" s="96"/>
      <c r="GM5" s="96"/>
      <c r="GN5" s="96"/>
      <c r="GO5" s="96"/>
      <c r="GP5" s="96"/>
      <c r="GQ5" s="96"/>
      <c r="GR5" s="96"/>
      <c r="GS5" s="96"/>
      <c r="GT5" s="96"/>
      <c r="GU5" s="96"/>
      <c r="GV5" s="96"/>
      <c r="GW5" s="96"/>
      <c r="GX5" s="96"/>
      <c r="GY5" s="96"/>
      <c r="GZ5" s="96"/>
      <c r="HA5" s="96"/>
      <c r="HB5" s="96"/>
      <c r="HC5" s="96"/>
      <c r="HD5" s="96"/>
      <c r="HE5" s="96"/>
      <c r="HF5" s="96"/>
      <c r="HG5" s="96"/>
      <c r="HH5" s="96"/>
      <c r="HI5" s="96"/>
      <c r="HJ5" s="96"/>
      <c r="HK5" s="96"/>
      <c r="HL5" s="96"/>
      <c r="HM5" s="96"/>
      <c r="HN5" s="96"/>
      <c r="HO5" s="96"/>
      <c r="HP5" s="96"/>
      <c r="HQ5" s="96"/>
      <c r="HR5" s="96"/>
      <c r="HS5" s="96"/>
      <c r="HT5" s="96"/>
      <c r="HU5" s="96"/>
      <c r="HV5" s="96"/>
      <c r="HW5" s="96"/>
      <c r="HX5" s="96"/>
      <c r="HY5" s="96"/>
      <c r="HZ5" s="96"/>
      <c r="IA5" s="96"/>
      <c r="IB5" s="96"/>
      <c r="IC5" s="96"/>
      <c r="ID5" s="96"/>
      <c r="IE5" s="96"/>
      <c r="IF5" s="96"/>
      <c r="IG5" s="96"/>
      <c r="IH5" s="96"/>
      <c r="II5" s="96"/>
      <c r="IJ5" s="96"/>
      <c r="IK5" s="96"/>
      <c r="IL5" s="96"/>
      <c r="IM5" s="96"/>
      <c r="IN5" s="96"/>
      <c r="IO5" s="96"/>
      <c r="IP5" s="96"/>
      <c r="IQ5" s="96"/>
      <c r="IR5" s="96"/>
      <c r="IS5" s="96"/>
      <c r="IT5" s="96"/>
      <c r="IU5" s="96"/>
      <c r="IV5" s="96"/>
    </row>
    <row r="6" spans="1:256" customFormat="1">
      <c r="A6" s="107"/>
      <c r="B6" s="108"/>
      <c r="C6" s="109"/>
      <c r="D6" s="109"/>
      <c r="E6" s="109"/>
      <c r="F6" s="109"/>
      <c r="G6" s="109"/>
      <c r="H6" s="109"/>
      <c r="I6" s="109"/>
      <c r="J6" s="110"/>
      <c r="K6" s="98"/>
      <c r="L6" s="99"/>
      <c r="R6" s="100"/>
      <c r="S6" s="100"/>
      <c r="T6" s="100"/>
      <c r="U6" s="100"/>
      <c r="V6" s="100"/>
      <c r="W6" s="100"/>
      <c r="X6" s="100"/>
      <c r="Y6" s="100"/>
      <c r="Z6" s="96"/>
      <c r="AA6" s="96"/>
      <c r="AB6" s="96"/>
      <c r="AC6" s="96"/>
      <c r="AD6" s="96"/>
      <c r="AE6" s="96"/>
      <c r="AF6" s="96"/>
      <c r="AG6" s="96"/>
      <c r="AH6" s="96"/>
      <c r="AI6" s="96"/>
      <c r="AJ6" s="96"/>
      <c r="AK6" s="96"/>
      <c r="AL6" s="96"/>
      <c r="AM6" s="96"/>
      <c r="AN6" s="96"/>
      <c r="AO6" s="96"/>
      <c r="AP6" s="96"/>
      <c r="AQ6" s="96"/>
      <c r="AR6" s="96"/>
      <c r="AS6" s="96"/>
      <c r="AT6" s="96"/>
      <c r="AU6" s="96"/>
      <c r="AV6" s="96"/>
      <c r="AW6" s="96"/>
      <c r="AX6" s="96"/>
      <c r="AY6" s="96"/>
      <c r="AZ6" s="96"/>
      <c r="BA6" s="96"/>
      <c r="BB6" s="96"/>
      <c r="BC6" s="96"/>
      <c r="BD6" s="96"/>
      <c r="BE6" s="96"/>
      <c r="BF6" s="96"/>
      <c r="BG6" s="96"/>
      <c r="BH6" s="96"/>
      <c r="BI6" s="96"/>
      <c r="BJ6" s="96"/>
      <c r="BK6" s="96"/>
      <c r="BL6" s="96"/>
      <c r="BM6" s="96"/>
      <c r="BN6" s="96"/>
      <c r="BO6" s="96"/>
      <c r="BP6" s="96"/>
      <c r="BQ6" s="96"/>
      <c r="BR6" s="96"/>
      <c r="BS6" s="96"/>
      <c r="BT6" s="96"/>
      <c r="BU6" s="96"/>
      <c r="BV6" s="96"/>
      <c r="BW6" s="96"/>
      <c r="BX6" s="96"/>
      <c r="BY6" s="96"/>
      <c r="BZ6" s="96"/>
      <c r="CA6" s="96"/>
      <c r="CB6" s="96"/>
      <c r="CC6" s="96"/>
      <c r="CD6" s="96"/>
      <c r="CE6" s="96"/>
      <c r="CF6" s="96"/>
      <c r="CG6" s="96"/>
      <c r="CH6" s="96"/>
      <c r="CI6" s="96"/>
      <c r="CJ6" s="96"/>
      <c r="CK6" s="96"/>
      <c r="CL6" s="96"/>
      <c r="CM6" s="96"/>
      <c r="CN6" s="96"/>
      <c r="CO6" s="96"/>
      <c r="CP6" s="96"/>
      <c r="CQ6" s="96"/>
      <c r="CR6" s="96"/>
      <c r="CS6" s="96"/>
      <c r="CT6" s="96"/>
      <c r="CU6" s="96"/>
      <c r="CV6" s="96"/>
      <c r="CW6" s="96"/>
      <c r="CX6" s="96"/>
      <c r="CY6" s="96"/>
      <c r="CZ6" s="96"/>
      <c r="DA6" s="96"/>
      <c r="DB6" s="96"/>
      <c r="DC6" s="96"/>
      <c r="DD6" s="96"/>
      <c r="DE6" s="96"/>
      <c r="DF6" s="96"/>
      <c r="DG6" s="96"/>
      <c r="DH6" s="96"/>
      <c r="DI6" s="96"/>
      <c r="DJ6" s="96"/>
      <c r="DK6" s="96"/>
      <c r="DL6" s="96"/>
      <c r="DM6" s="96"/>
      <c r="DN6" s="96"/>
      <c r="DO6" s="96"/>
      <c r="DP6" s="96"/>
      <c r="DQ6" s="96"/>
      <c r="DR6" s="96"/>
      <c r="DS6" s="96"/>
      <c r="DT6" s="96"/>
      <c r="DU6" s="96"/>
      <c r="DV6" s="96"/>
      <c r="DW6" s="96"/>
      <c r="DX6" s="96"/>
      <c r="DY6" s="96"/>
      <c r="DZ6" s="96"/>
      <c r="EA6" s="96"/>
      <c r="EB6" s="96"/>
      <c r="EC6" s="96"/>
      <c r="ED6" s="96"/>
      <c r="EE6" s="96"/>
      <c r="EF6" s="96"/>
      <c r="EG6" s="96"/>
      <c r="EH6" s="96"/>
      <c r="EI6" s="96"/>
      <c r="EJ6" s="96"/>
      <c r="EK6" s="96"/>
      <c r="EL6" s="96"/>
      <c r="EM6" s="96"/>
      <c r="EN6" s="96"/>
      <c r="EO6" s="96"/>
      <c r="EP6" s="96"/>
      <c r="EQ6" s="96"/>
      <c r="ER6" s="96"/>
      <c r="ES6" s="96"/>
      <c r="ET6" s="96"/>
      <c r="EU6" s="96"/>
      <c r="EV6" s="96"/>
      <c r="EW6" s="96"/>
      <c r="EX6" s="96"/>
      <c r="EY6" s="96"/>
      <c r="EZ6" s="96"/>
      <c r="FA6" s="96"/>
      <c r="FB6" s="96"/>
      <c r="FC6" s="96"/>
      <c r="FD6" s="96"/>
      <c r="FE6" s="96"/>
      <c r="FF6" s="96"/>
      <c r="FG6" s="96"/>
      <c r="FH6" s="96"/>
      <c r="FI6" s="96"/>
      <c r="FJ6" s="96"/>
      <c r="FK6" s="96"/>
      <c r="FL6" s="96"/>
      <c r="FM6" s="96"/>
      <c r="FN6" s="96"/>
      <c r="FO6" s="96"/>
      <c r="FP6" s="96"/>
      <c r="FQ6" s="96"/>
      <c r="FR6" s="96"/>
      <c r="FS6" s="96"/>
      <c r="FT6" s="96"/>
      <c r="FU6" s="96"/>
      <c r="FV6" s="96"/>
      <c r="FW6" s="96"/>
      <c r="FX6" s="96"/>
      <c r="FY6" s="96"/>
      <c r="FZ6" s="96"/>
      <c r="GA6" s="96"/>
      <c r="GB6" s="96"/>
      <c r="GC6" s="96"/>
      <c r="GD6" s="96"/>
      <c r="GE6" s="96"/>
      <c r="GF6" s="96"/>
      <c r="GG6" s="96"/>
      <c r="GH6" s="96"/>
      <c r="GI6" s="96"/>
      <c r="GJ6" s="96"/>
      <c r="GK6" s="96"/>
      <c r="GL6" s="96"/>
      <c r="GM6" s="96"/>
      <c r="GN6" s="96"/>
      <c r="GO6" s="96"/>
      <c r="GP6" s="96"/>
      <c r="GQ6" s="96"/>
      <c r="GR6" s="96"/>
      <c r="GS6" s="96"/>
      <c r="GT6" s="96"/>
      <c r="GU6" s="96"/>
      <c r="GV6" s="96"/>
      <c r="GW6" s="96"/>
      <c r="GX6" s="96"/>
      <c r="GY6" s="96"/>
      <c r="GZ6" s="96"/>
      <c r="HA6" s="96"/>
      <c r="HB6" s="96"/>
      <c r="HC6" s="96"/>
      <c r="HD6" s="96"/>
      <c r="HE6" s="96"/>
      <c r="HF6" s="96"/>
      <c r="HG6" s="96"/>
      <c r="HH6" s="96"/>
      <c r="HI6" s="96"/>
      <c r="HJ6" s="96"/>
      <c r="HK6" s="96"/>
      <c r="HL6" s="96"/>
      <c r="HM6" s="96"/>
      <c r="HN6" s="96"/>
      <c r="HO6" s="96"/>
      <c r="HP6" s="96"/>
      <c r="HQ6" s="96"/>
      <c r="HR6" s="96"/>
      <c r="HS6" s="96"/>
      <c r="HT6" s="96"/>
      <c r="HU6" s="96"/>
      <c r="HV6" s="96"/>
      <c r="HW6" s="96"/>
      <c r="HX6" s="96"/>
      <c r="HY6" s="96"/>
      <c r="HZ6" s="96"/>
      <c r="IA6" s="96"/>
      <c r="IB6" s="96"/>
      <c r="IC6" s="96"/>
      <c r="ID6" s="96"/>
      <c r="IE6" s="96"/>
      <c r="IF6" s="96"/>
      <c r="IG6" s="96"/>
      <c r="IH6" s="96"/>
      <c r="II6" s="96"/>
      <c r="IJ6" s="96"/>
      <c r="IK6" s="96"/>
      <c r="IL6" s="96"/>
      <c r="IM6" s="96"/>
      <c r="IN6" s="96"/>
      <c r="IO6" s="96"/>
      <c r="IP6" s="96"/>
      <c r="IQ6" s="96"/>
      <c r="IR6" s="96"/>
      <c r="IS6" s="96"/>
      <c r="IT6" s="96"/>
      <c r="IU6" s="96"/>
      <c r="IV6" s="96"/>
    </row>
    <row r="7" spans="1:256" customFormat="1" ht="26.4">
      <c r="A7" s="111">
        <v>780366</v>
      </c>
      <c r="B7" s="83" t="s">
        <v>38</v>
      </c>
      <c r="C7" s="112">
        <v>42208645</v>
      </c>
      <c r="D7" s="112">
        <v>15322667</v>
      </c>
      <c r="E7" s="112">
        <v>7790848</v>
      </c>
      <c r="F7" s="112">
        <v>35532889</v>
      </c>
      <c r="G7" s="112">
        <v>9453382</v>
      </c>
      <c r="H7" s="112">
        <v>11146229</v>
      </c>
      <c r="I7" s="112">
        <v>40325121</v>
      </c>
      <c r="J7" s="113">
        <v>161779781</v>
      </c>
      <c r="K7" s="98"/>
      <c r="L7" s="99"/>
      <c r="R7" s="100"/>
      <c r="S7" s="100"/>
      <c r="T7" s="100"/>
      <c r="U7" s="100"/>
      <c r="V7" s="100"/>
      <c r="W7" s="100"/>
      <c r="X7" s="100"/>
      <c r="Y7" s="100"/>
      <c r="Z7" s="96"/>
      <c r="AA7" s="96"/>
      <c r="AB7" s="96"/>
      <c r="AC7" s="96"/>
      <c r="AD7" s="96"/>
      <c r="AE7" s="96"/>
      <c r="AF7" s="96"/>
      <c r="AG7" s="96"/>
      <c r="AH7" s="96"/>
      <c r="AI7" s="96"/>
      <c r="AJ7" s="96"/>
      <c r="AK7" s="96"/>
      <c r="AL7" s="96"/>
      <c r="AM7" s="96"/>
      <c r="AN7" s="96"/>
      <c r="AO7" s="96"/>
      <c r="AP7" s="96"/>
      <c r="AQ7" s="96"/>
      <c r="AR7" s="96"/>
      <c r="AS7" s="96"/>
      <c r="AT7" s="96"/>
      <c r="AU7" s="96"/>
      <c r="AV7" s="96"/>
      <c r="AW7" s="96"/>
      <c r="AX7" s="96"/>
      <c r="AY7" s="96"/>
      <c r="AZ7" s="96"/>
      <c r="BA7" s="96"/>
      <c r="BB7" s="96"/>
      <c r="BC7" s="96"/>
      <c r="BD7" s="96"/>
      <c r="BE7" s="96"/>
      <c r="BF7" s="96"/>
      <c r="BG7" s="96"/>
      <c r="BH7" s="96"/>
      <c r="BI7" s="96"/>
      <c r="BJ7" s="96"/>
      <c r="BK7" s="96"/>
      <c r="BL7" s="96"/>
      <c r="BM7" s="96"/>
      <c r="BN7" s="96"/>
      <c r="BO7" s="96"/>
      <c r="BP7" s="96"/>
      <c r="BQ7" s="96"/>
      <c r="BR7" s="96"/>
      <c r="BS7" s="96"/>
      <c r="BT7" s="96"/>
      <c r="BU7" s="96"/>
      <c r="BV7" s="96"/>
      <c r="BW7" s="96"/>
      <c r="BX7" s="96"/>
      <c r="BY7" s="96"/>
      <c r="BZ7" s="96"/>
      <c r="CA7" s="96"/>
      <c r="CB7" s="96"/>
      <c r="CC7" s="96"/>
      <c r="CD7" s="96"/>
      <c r="CE7" s="96"/>
      <c r="CF7" s="96"/>
      <c r="CG7" s="96"/>
      <c r="CH7" s="96"/>
      <c r="CI7" s="96"/>
      <c r="CJ7" s="96"/>
      <c r="CK7" s="96"/>
      <c r="CL7" s="96"/>
      <c r="CM7" s="96"/>
      <c r="CN7" s="96"/>
      <c r="CO7" s="96"/>
      <c r="CP7" s="96"/>
      <c r="CQ7" s="96"/>
      <c r="CR7" s="96"/>
      <c r="CS7" s="96"/>
      <c r="CT7" s="96"/>
      <c r="CU7" s="96"/>
      <c r="CV7" s="96"/>
      <c r="CW7" s="96"/>
      <c r="CX7" s="96"/>
      <c r="CY7" s="96"/>
      <c r="CZ7" s="96"/>
      <c r="DA7" s="96"/>
      <c r="DB7" s="96"/>
      <c r="DC7" s="96"/>
      <c r="DD7" s="96"/>
      <c r="DE7" s="96"/>
      <c r="DF7" s="96"/>
      <c r="DG7" s="96"/>
      <c r="DH7" s="96"/>
      <c r="DI7" s="96"/>
      <c r="DJ7" s="96"/>
      <c r="DK7" s="96"/>
      <c r="DL7" s="96"/>
      <c r="DM7" s="96"/>
      <c r="DN7" s="96"/>
      <c r="DO7" s="96"/>
      <c r="DP7" s="96"/>
      <c r="DQ7" s="96"/>
      <c r="DR7" s="96"/>
      <c r="DS7" s="96"/>
      <c r="DT7" s="96"/>
      <c r="DU7" s="96"/>
      <c r="DV7" s="96"/>
      <c r="DW7" s="96"/>
      <c r="DX7" s="96"/>
      <c r="DY7" s="96"/>
      <c r="DZ7" s="96"/>
      <c r="EA7" s="96"/>
      <c r="EB7" s="96"/>
      <c r="EC7" s="96"/>
      <c r="ED7" s="96"/>
      <c r="EE7" s="96"/>
      <c r="EF7" s="96"/>
      <c r="EG7" s="96"/>
      <c r="EH7" s="96"/>
      <c r="EI7" s="96"/>
      <c r="EJ7" s="96"/>
      <c r="EK7" s="96"/>
      <c r="EL7" s="96"/>
      <c r="EM7" s="96"/>
      <c r="EN7" s="96"/>
      <c r="EO7" s="96"/>
      <c r="EP7" s="96"/>
      <c r="EQ7" s="96"/>
      <c r="ER7" s="96"/>
      <c r="ES7" s="96"/>
      <c r="ET7" s="96"/>
      <c r="EU7" s="96"/>
      <c r="EV7" s="96"/>
      <c r="EW7" s="96"/>
      <c r="EX7" s="96"/>
      <c r="EY7" s="96"/>
      <c r="EZ7" s="96"/>
      <c r="FA7" s="96"/>
      <c r="FB7" s="96"/>
      <c r="FC7" s="96"/>
      <c r="FD7" s="96"/>
      <c r="FE7" s="96"/>
      <c r="FF7" s="96"/>
      <c r="FG7" s="96"/>
      <c r="FH7" s="96"/>
      <c r="FI7" s="96"/>
      <c r="FJ7" s="96"/>
      <c r="FK7" s="96"/>
      <c r="FL7" s="96"/>
      <c r="FM7" s="96"/>
      <c r="FN7" s="96"/>
      <c r="FO7" s="96"/>
      <c r="FP7" s="96"/>
      <c r="FQ7" s="96"/>
      <c r="FR7" s="96"/>
      <c r="FS7" s="96"/>
      <c r="FT7" s="96"/>
      <c r="FU7" s="96"/>
      <c r="FV7" s="96"/>
      <c r="FW7" s="96"/>
      <c r="FX7" s="96"/>
      <c r="FY7" s="96"/>
      <c r="FZ7" s="96"/>
      <c r="GA7" s="96"/>
      <c r="GB7" s="96"/>
      <c r="GC7" s="96"/>
      <c r="GD7" s="96"/>
      <c r="GE7" s="96"/>
      <c r="GF7" s="96"/>
      <c r="GG7" s="96"/>
      <c r="GH7" s="96"/>
      <c r="GI7" s="96"/>
      <c r="GJ7" s="96"/>
      <c r="GK7" s="96"/>
      <c r="GL7" s="96"/>
      <c r="GM7" s="96"/>
      <c r="GN7" s="96"/>
      <c r="GO7" s="96"/>
      <c r="GP7" s="96"/>
      <c r="GQ7" s="96"/>
      <c r="GR7" s="96"/>
      <c r="GS7" s="96"/>
      <c r="GT7" s="96"/>
      <c r="GU7" s="96"/>
      <c r="GV7" s="96"/>
      <c r="GW7" s="96"/>
      <c r="GX7" s="96"/>
      <c r="GY7" s="96"/>
      <c r="GZ7" s="96"/>
      <c r="HA7" s="96"/>
      <c r="HB7" s="96"/>
      <c r="HC7" s="96"/>
      <c r="HD7" s="96"/>
      <c r="HE7" s="96"/>
      <c r="HF7" s="96"/>
      <c r="HG7" s="96"/>
      <c r="HH7" s="96"/>
      <c r="HI7" s="96"/>
      <c r="HJ7" s="96"/>
      <c r="HK7" s="96"/>
      <c r="HL7" s="96"/>
      <c r="HM7" s="96"/>
      <c r="HN7" s="96"/>
      <c r="HO7" s="96"/>
      <c r="HP7" s="96"/>
      <c r="HQ7" s="96"/>
      <c r="HR7" s="96"/>
      <c r="HS7" s="96"/>
      <c r="HT7" s="96"/>
      <c r="HU7" s="96"/>
      <c r="HV7" s="96"/>
      <c r="HW7" s="96"/>
      <c r="HX7" s="96"/>
      <c r="HY7" s="96"/>
      <c r="HZ7" s="96"/>
      <c r="IA7" s="96"/>
      <c r="IB7" s="96"/>
      <c r="IC7" s="96"/>
      <c r="ID7" s="96"/>
      <c r="IE7" s="96"/>
      <c r="IF7" s="96"/>
      <c r="IG7" s="96"/>
      <c r="IH7" s="96"/>
      <c r="II7" s="96"/>
      <c r="IJ7" s="96"/>
      <c r="IK7" s="96"/>
      <c r="IL7" s="96"/>
      <c r="IM7" s="96"/>
      <c r="IN7" s="96"/>
      <c r="IO7" s="96"/>
      <c r="IP7" s="96"/>
      <c r="IQ7" s="96"/>
      <c r="IR7" s="96"/>
      <c r="IS7" s="96"/>
      <c r="IT7" s="96"/>
      <c r="IU7" s="96"/>
      <c r="IV7" s="96"/>
    </row>
    <row r="8" spans="1:256" customFormat="1">
      <c r="A8" s="114"/>
      <c r="B8" s="150" t="s">
        <v>106</v>
      </c>
      <c r="C8" s="151"/>
      <c r="D8" s="151"/>
      <c r="E8" s="151"/>
      <c r="F8" s="151"/>
      <c r="G8" s="151"/>
      <c r="H8" s="151"/>
      <c r="I8" s="151"/>
      <c r="J8" s="152"/>
      <c r="K8" s="98"/>
      <c r="L8" s="99"/>
      <c r="R8" s="100"/>
      <c r="S8" s="100"/>
      <c r="T8" s="100"/>
      <c r="U8" s="100"/>
      <c r="V8" s="100"/>
      <c r="W8" s="100"/>
      <c r="X8" s="100"/>
      <c r="Y8" s="100"/>
      <c r="Z8" s="96"/>
      <c r="AA8" s="96"/>
      <c r="AB8" s="96"/>
      <c r="AC8" s="96"/>
      <c r="AD8" s="96"/>
      <c r="AE8" s="96"/>
      <c r="AF8" s="96"/>
      <c r="AG8" s="96"/>
      <c r="AH8" s="96"/>
      <c r="AI8" s="96"/>
      <c r="AJ8" s="96"/>
      <c r="AK8" s="96"/>
      <c r="AL8" s="96"/>
      <c r="AM8" s="96"/>
      <c r="AN8" s="96"/>
      <c r="AO8" s="96"/>
      <c r="AP8" s="96"/>
      <c r="AQ8" s="96"/>
      <c r="AR8" s="96"/>
      <c r="AS8" s="96"/>
      <c r="AT8" s="96"/>
      <c r="AU8" s="96"/>
      <c r="AV8" s="96"/>
      <c r="AW8" s="96"/>
      <c r="AX8" s="96"/>
      <c r="AY8" s="96"/>
      <c r="AZ8" s="96"/>
      <c r="BA8" s="96"/>
      <c r="BB8" s="96"/>
      <c r="BC8" s="96"/>
      <c r="BD8" s="96"/>
      <c r="BE8" s="96"/>
      <c r="BF8" s="96"/>
      <c r="BG8" s="96"/>
      <c r="BH8" s="96"/>
      <c r="BI8" s="96"/>
      <c r="BJ8" s="96"/>
      <c r="BK8" s="96"/>
      <c r="BL8" s="96"/>
      <c r="BM8" s="96"/>
      <c r="BN8" s="96"/>
      <c r="BO8" s="96"/>
      <c r="BP8" s="96"/>
      <c r="BQ8" s="96"/>
      <c r="BR8" s="96"/>
      <c r="BS8" s="96"/>
      <c r="BT8" s="96"/>
      <c r="BU8" s="96"/>
      <c r="BV8" s="96"/>
      <c r="BW8" s="96"/>
      <c r="BX8" s="96"/>
      <c r="BY8" s="96"/>
      <c r="BZ8" s="96"/>
      <c r="CA8" s="96"/>
      <c r="CB8" s="96"/>
      <c r="CC8" s="96"/>
      <c r="CD8" s="96"/>
      <c r="CE8" s="96"/>
      <c r="CF8" s="96"/>
      <c r="CG8" s="96"/>
      <c r="CH8" s="96"/>
      <c r="CI8" s="96"/>
      <c r="CJ8" s="96"/>
      <c r="CK8" s="96"/>
      <c r="CL8" s="96"/>
      <c r="CM8" s="96"/>
      <c r="CN8" s="96"/>
      <c r="CO8" s="96"/>
      <c r="CP8" s="96"/>
      <c r="CQ8" s="96"/>
      <c r="CR8" s="96"/>
      <c r="CS8" s="96"/>
      <c r="CT8" s="96"/>
      <c r="CU8" s="96"/>
      <c r="CV8" s="96"/>
      <c r="CW8" s="96"/>
      <c r="CX8" s="96"/>
      <c r="CY8" s="96"/>
      <c r="CZ8" s="96"/>
      <c r="DA8" s="96"/>
      <c r="DB8" s="96"/>
      <c r="DC8" s="96"/>
      <c r="DD8" s="96"/>
      <c r="DE8" s="96"/>
      <c r="DF8" s="96"/>
      <c r="DG8" s="96"/>
      <c r="DH8" s="96"/>
      <c r="DI8" s="96"/>
      <c r="DJ8" s="96"/>
      <c r="DK8" s="96"/>
      <c r="DL8" s="96"/>
      <c r="DM8" s="96"/>
      <c r="DN8" s="96"/>
      <c r="DO8" s="96"/>
      <c r="DP8" s="96"/>
      <c r="DQ8" s="96"/>
      <c r="DR8" s="96"/>
      <c r="DS8" s="96"/>
      <c r="DT8" s="96"/>
      <c r="DU8" s="96"/>
      <c r="DV8" s="96"/>
      <c r="DW8" s="96"/>
      <c r="DX8" s="96"/>
      <c r="DY8" s="96"/>
      <c r="DZ8" s="96"/>
      <c r="EA8" s="96"/>
      <c r="EB8" s="96"/>
      <c r="EC8" s="96"/>
      <c r="ED8" s="96"/>
      <c r="EE8" s="96"/>
      <c r="EF8" s="96"/>
      <c r="EG8" s="96"/>
      <c r="EH8" s="96"/>
      <c r="EI8" s="96"/>
      <c r="EJ8" s="96"/>
      <c r="EK8" s="96"/>
      <c r="EL8" s="96"/>
      <c r="EM8" s="96"/>
      <c r="EN8" s="96"/>
      <c r="EO8" s="96"/>
      <c r="EP8" s="96"/>
      <c r="EQ8" s="96"/>
      <c r="ER8" s="96"/>
      <c r="ES8" s="96"/>
      <c r="ET8" s="96"/>
      <c r="EU8" s="96"/>
      <c r="EV8" s="96"/>
      <c r="EW8" s="96"/>
      <c r="EX8" s="96"/>
      <c r="EY8" s="96"/>
      <c r="EZ8" s="96"/>
      <c r="FA8" s="96"/>
      <c r="FB8" s="96"/>
      <c r="FC8" s="96"/>
      <c r="FD8" s="96"/>
      <c r="FE8" s="96"/>
      <c r="FF8" s="96"/>
      <c r="FG8" s="96"/>
      <c r="FH8" s="96"/>
      <c r="FI8" s="96"/>
      <c r="FJ8" s="96"/>
      <c r="FK8" s="96"/>
      <c r="FL8" s="96"/>
      <c r="FM8" s="96"/>
      <c r="FN8" s="96"/>
      <c r="FO8" s="96"/>
      <c r="FP8" s="96"/>
      <c r="FQ8" s="96"/>
      <c r="FR8" s="96"/>
      <c r="FS8" s="96"/>
      <c r="FT8" s="96"/>
      <c r="FU8" s="96"/>
      <c r="FV8" s="96"/>
      <c r="FW8" s="96"/>
      <c r="FX8" s="96"/>
      <c r="FY8" s="96"/>
      <c r="FZ8" s="96"/>
      <c r="GA8" s="96"/>
      <c r="GB8" s="96"/>
      <c r="GC8" s="96"/>
      <c r="GD8" s="96"/>
      <c r="GE8" s="96"/>
      <c r="GF8" s="96"/>
      <c r="GG8" s="96"/>
      <c r="GH8" s="96"/>
      <c r="GI8" s="96"/>
      <c r="GJ8" s="96"/>
      <c r="GK8" s="96"/>
      <c r="GL8" s="96"/>
      <c r="GM8" s="96"/>
      <c r="GN8" s="96"/>
      <c r="GO8" s="96"/>
      <c r="GP8" s="96"/>
      <c r="GQ8" s="96"/>
      <c r="GR8" s="96"/>
      <c r="GS8" s="96"/>
      <c r="GT8" s="96"/>
      <c r="GU8" s="96"/>
      <c r="GV8" s="96"/>
      <c r="GW8" s="96"/>
      <c r="GX8" s="96"/>
      <c r="GY8" s="96"/>
      <c r="GZ8" s="96"/>
      <c r="HA8" s="96"/>
      <c r="HB8" s="96"/>
      <c r="HC8" s="96"/>
      <c r="HD8" s="96"/>
      <c r="HE8" s="96"/>
      <c r="HF8" s="96"/>
      <c r="HG8" s="96"/>
      <c r="HH8" s="96"/>
      <c r="HI8" s="96"/>
      <c r="HJ8" s="96"/>
      <c r="HK8" s="96"/>
      <c r="HL8" s="96"/>
      <c r="HM8" s="96"/>
      <c r="HN8" s="96"/>
      <c r="HO8" s="96"/>
      <c r="HP8" s="96"/>
      <c r="HQ8" s="96"/>
      <c r="HR8" s="96"/>
      <c r="HS8" s="96"/>
      <c r="HT8" s="96"/>
      <c r="HU8" s="96"/>
      <c r="HV8" s="96"/>
      <c r="HW8" s="96"/>
      <c r="HX8" s="96"/>
      <c r="HY8" s="96"/>
      <c r="HZ8" s="96"/>
      <c r="IA8" s="96"/>
      <c r="IB8" s="96"/>
      <c r="IC8" s="96"/>
      <c r="ID8" s="96"/>
      <c r="IE8" s="96"/>
      <c r="IF8" s="96"/>
      <c r="IG8" s="96"/>
      <c r="IH8" s="96"/>
      <c r="II8" s="96"/>
      <c r="IJ8" s="96"/>
      <c r="IK8" s="96"/>
      <c r="IL8" s="96"/>
      <c r="IM8" s="96"/>
      <c r="IN8" s="96"/>
      <c r="IO8" s="96"/>
      <c r="IP8" s="96"/>
      <c r="IQ8" s="96"/>
      <c r="IR8" s="96"/>
      <c r="IS8" s="96"/>
      <c r="IT8" s="96"/>
      <c r="IU8" s="96"/>
      <c r="IV8" s="96"/>
    </row>
    <row r="9" spans="1:256" customFormat="1" ht="26.4">
      <c r="A9" s="114">
        <v>780369</v>
      </c>
      <c r="B9" s="83" t="s">
        <v>109</v>
      </c>
      <c r="C9" s="115">
        <v>892221</v>
      </c>
      <c r="D9" s="115">
        <v>1058201</v>
      </c>
      <c r="E9" s="115">
        <v>367177</v>
      </c>
      <c r="F9" s="115">
        <v>488965</v>
      </c>
      <c r="G9" s="115">
        <v>11704520</v>
      </c>
      <c r="H9" s="115">
        <v>1758375</v>
      </c>
      <c r="I9" s="115">
        <v>699829</v>
      </c>
      <c r="J9" s="116">
        <v>16969288</v>
      </c>
      <c r="K9" s="98"/>
      <c r="L9" s="99"/>
      <c r="N9" s="102"/>
      <c r="R9" s="100"/>
      <c r="S9" s="100"/>
      <c r="T9" s="100"/>
      <c r="U9" s="100"/>
      <c r="V9" s="100"/>
      <c r="W9" s="100"/>
      <c r="X9" s="100"/>
      <c r="Y9" s="100"/>
      <c r="Z9" s="96"/>
      <c r="AA9" s="96"/>
      <c r="AB9" s="96"/>
      <c r="AC9" s="96"/>
      <c r="AD9" s="96"/>
      <c r="AE9" s="96"/>
      <c r="AF9" s="96"/>
      <c r="AG9" s="96"/>
      <c r="AH9" s="96"/>
      <c r="AI9" s="96"/>
      <c r="AJ9" s="96"/>
      <c r="AK9" s="96"/>
      <c r="AL9" s="96"/>
      <c r="AM9" s="96"/>
      <c r="AN9" s="96"/>
      <c r="AO9" s="96"/>
      <c r="AP9" s="96"/>
      <c r="AQ9" s="96"/>
      <c r="AR9" s="96"/>
      <c r="AS9" s="96"/>
      <c r="AT9" s="96"/>
      <c r="AU9" s="96"/>
      <c r="AV9" s="96"/>
      <c r="AW9" s="96"/>
      <c r="AX9" s="96"/>
      <c r="AY9" s="96"/>
      <c r="AZ9" s="96"/>
      <c r="BA9" s="96"/>
      <c r="BB9" s="96"/>
      <c r="BC9" s="96"/>
      <c r="BD9" s="96"/>
      <c r="BE9" s="96"/>
      <c r="BF9" s="96"/>
      <c r="BG9" s="96"/>
      <c r="BH9" s="96"/>
      <c r="BI9" s="96"/>
      <c r="BJ9" s="96"/>
      <c r="BK9" s="96"/>
      <c r="BL9" s="96"/>
      <c r="BM9" s="96"/>
      <c r="BN9" s="96"/>
      <c r="BO9" s="96"/>
      <c r="BP9" s="96"/>
      <c r="BQ9" s="96"/>
      <c r="BR9" s="96"/>
      <c r="BS9" s="96"/>
      <c r="BT9" s="96"/>
      <c r="BU9" s="96"/>
      <c r="BV9" s="96"/>
      <c r="BW9" s="96"/>
      <c r="BX9" s="96"/>
      <c r="BY9" s="96"/>
      <c r="BZ9" s="96"/>
      <c r="CA9" s="96"/>
      <c r="CB9" s="96"/>
      <c r="CC9" s="96"/>
      <c r="CD9" s="96"/>
      <c r="CE9" s="96"/>
      <c r="CF9" s="96"/>
      <c r="CG9" s="96"/>
      <c r="CH9" s="96"/>
      <c r="CI9" s="96"/>
      <c r="CJ9" s="96"/>
      <c r="CK9" s="96"/>
      <c r="CL9" s="96"/>
      <c r="CM9" s="96"/>
      <c r="CN9" s="96"/>
      <c r="CO9" s="96"/>
      <c r="CP9" s="96"/>
      <c r="CQ9" s="96"/>
      <c r="CR9" s="96"/>
      <c r="CS9" s="96"/>
      <c r="CT9" s="96"/>
      <c r="CU9" s="96"/>
      <c r="CV9" s="96"/>
      <c r="CW9" s="96"/>
      <c r="CX9" s="96"/>
      <c r="CY9" s="96"/>
      <c r="CZ9" s="96"/>
      <c r="DA9" s="96"/>
      <c r="DB9" s="96"/>
      <c r="DC9" s="96"/>
      <c r="DD9" s="96"/>
      <c r="DE9" s="96"/>
      <c r="DF9" s="96"/>
      <c r="DG9" s="96"/>
      <c r="DH9" s="96"/>
      <c r="DI9" s="96"/>
      <c r="DJ9" s="96"/>
      <c r="DK9" s="96"/>
      <c r="DL9" s="96"/>
      <c r="DM9" s="96"/>
      <c r="DN9" s="96"/>
      <c r="DO9" s="96"/>
      <c r="DP9" s="96"/>
      <c r="DQ9" s="96"/>
      <c r="DR9" s="96"/>
      <c r="DS9" s="96"/>
      <c r="DT9" s="96"/>
      <c r="DU9" s="96"/>
      <c r="DV9" s="96"/>
      <c r="DW9" s="96"/>
      <c r="DX9" s="96"/>
      <c r="DY9" s="96"/>
      <c r="DZ9" s="96"/>
      <c r="EA9" s="96"/>
      <c r="EB9" s="96"/>
      <c r="EC9" s="96"/>
      <c r="ED9" s="96"/>
      <c r="EE9" s="96"/>
      <c r="EF9" s="96"/>
      <c r="EG9" s="96"/>
      <c r="EH9" s="96"/>
      <c r="EI9" s="96"/>
      <c r="EJ9" s="96"/>
      <c r="EK9" s="96"/>
      <c r="EL9" s="96"/>
      <c r="EM9" s="96"/>
      <c r="EN9" s="96"/>
      <c r="EO9" s="96"/>
      <c r="EP9" s="96"/>
      <c r="EQ9" s="96"/>
      <c r="ER9" s="96"/>
      <c r="ES9" s="96"/>
      <c r="ET9" s="96"/>
      <c r="EU9" s="96"/>
      <c r="EV9" s="96"/>
      <c r="EW9" s="96"/>
      <c r="EX9" s="96"/>
      <c r="EY9" s="96"/>
      <c r="EZ9" s="96"/>
      <c r="FA9" s="96"/>
      <c r="FB9" s="96"/>
      <c r="FC9" s="96"/>
      <c r="FD9" s="96"/>
      <c r="FE9" s="96"/>
      <c r="FF9" s="96"/>
      <c r="FG9" s="96"/>
      <c r="FH9" s="96"/>
      <c r="FI9" s="96"/>
      <c r="FJ9" s="96"/>
      <c r="FK9" s="96"/>
      <c r="FL9" s="96"/>
      <c r="FM9" s="96"/>
      <c r="FN9" s="96"/>
      <c r="FO9" s="96"/>
      <c r="FP9" s="96"/>
      <c r="FQ9" s="96"/>
      <c r="FR9" s="96"/>
      <c r="FS9" s="96"/>
      <c r="FT9" s="96"/>
      <c r="FU9" s="96"/>
      <c r="FV9" s="96"/>
      <c r="FW9" s="96"/>
      <c r="FX9" s="96"/>
      <c r="FY9" s="96"/>
      <c r="FZ9" s="96"/>
      <c r="GA9" s="96"/>
      <c r="GB9" s="96"/>
      <c r="GC9" s="96"/>
      <c r="GD9" s="96"/>
      <c r="GE9" s="96"/>
      <c r="GF9" s="96"/>
      <c r="GG9" s="96"/>
      <c r="GH9" s="96"/>
      <c r="GI9" s="96"/>
      <c r="GJ9" s="96"/>
      <c r="GK9" s="96"/>
      <c r="GL9" s="96"/>
      <c r="GM9" s="96"/>
      <c r="GN9" s="96"/>
      <c r="GO9" s="96"/>
      <c r="GP9" s="96"/>
      <c r="GQ9" s="96"/>
      <c r="GR9" s="96"/>
      <c r="GS9" s="96"/>
      <c r="GT9" s="96"/>
      <c r="GU9" s="96"/>
      <c r="GV9" s="96"/>
      <c r="GW9" s="96"/>
      <c r="GX9" s="96"/>
      <c r="GY9" s="96"/>
      <c r="GZ9" s="96"/>
      <c r="HA9" s="96"/>
      <c r="HB9" s="96"/>
      <c r="HC9" s="96"/>
      <c r="HD9" s="96"/>
      <c r="HE9" s="96"/>
      <c r="HF9" s="96"/>
      <c r="HG9" s="96"/>
      <c r="HH9" s="96"/>
      <c r="HI9" s="96"/>
      <c r="HJ9" s="96"/>
      <c r="HK9" s="96"/>
      <c r="HL9" s="96"/>
      <c r="HM9" s="96"/>
      <c r="HN9" s="96"/>
      <c r="HO9" s="96"/>
      <c r="HP9" s="96"/>
      <c r="HQ9" s="96"/>
      <c r="HR9" s="96"/>
      <c r="HS9" s="96"/>
      <c r="HT9" s="96"/>
      <c r="HU9" s="96"/>
      <c r="HV9" s="96"/>
      <c r="HW9" s="96"/>
      <c r="HX9" s="96"/>
      <c r="HY9" s="96"/>
      <c r="HZ9" s="96"/>
      <c r="IA9" s="96"/>
      <c r="IB9" s="96"/>
      <c r="IC9" s="96"/>
      <c r="ID9" s="96"/>
      <c r="IE9" s="96"/>
      <c r="IF9" s="96"/>
      <c r="IG9" s="96"/>
      <c r="IH9" s="96"/>
      <c r="II9" s="96"/>
      <c r="IJ9" s="96"/>
      <c r="IK9" s="96"/>
      <c r="IL9" s="96"/>
      <c r="IM9" s="96"/>
      <c r="IN9" s="96"/>
      <c r="IO9" s="96"/>
      <c r="IP9" s="96"/>
      <c r="IQ9" s="96"/>
      <c r="IR9" s="96"/>
      <c r="IS9" s="96"/>
      <c r="IT9" s="96"/>
      <c r="IU9" s="96"/>
      <c r="IV9" s="96"/>
    </row>
    <row r="10" spans="1:256" customFormat="1">
      <c r="A10" s="114"/>
      <c r="B10" s="150" t="s">
        <v>107</v>
      </c>
      <c r="C10" s="151"/>
      <c r="D10" s="151"/>
      <c r="E10" s="151"/>
      <c r="F10" s="151"/>
      <c r="G10" s="151"/>
      <c r="H10" s="151"/>
      <c r="I10" s="151"/>
      <c r="J10" s="152"/>
      <c r="K10" s="98"/>
      <c r="L10" s="99"/>
      <c r="R10" s="100"/>
      <c r="S10" s="100"/>
      <c r="T10" s="100"/>
      <c r="U10" s="100"/>
      <c r="V10" s="100"/>
      <c r="W10" s="100"/>
      <c r="X10" s="100"/>
      <c r="Y10" s="100"/>
      <c r="Z10" s="96"/>
      <c r="AA10" s="96"/>
      <c r="AB10" s="96"/>
      <c r="AC10" s="96"/>
      <c r="AD10" s="96"/>
      <c r="AE10" s="96"/>
      <c r="AF10" s="96"/>
      <c r="AG10" s="96"/>
      <c r="AH10" s="96"/>
      <c r="AI10" s="96"/>
      <c r="AJ10" s="96"/>
      <c r="AK10" s="96"/>
      <c r="AL10" s="96"/>
      <c r="AM10" s="96"/>
      <c r="AN10" s="96"/>
      <c r="AO10" s="96"/>
      <c r="AP10" s="96"/>
      <c r="AQ10" s="96"/>
      <c r="AR10" s="96"/>
      <c r="AS10" s="96"/>
      <c r="AT10" s="96"/>
      <c r="AU10" s="96"/>
      <c r="AV10" s="96"/>
      <c r="AW10" s="96"/>
      <c r="AX10" s="96"/>
      <c r="AY10" s="96"/>
      <c r="AZ10" s="96"/>
      <c r="BA10" s="96"/>
      <c r="BB10" s="96"/>
      <c r="BC10" s="96"/>
      <c r="BD10" s="96"/>
      <c r="BE10" s="96"/>
      <c r="BF10" s="96"/>
      <c r="BG10" s="96"/>
      <c r="BH10" s="96"/>
      <c r="BI10" s="96"/>
      <c r="BJ10" s="96"/>
      <c r="BK10" s="96"/>
      <c r="BL10" s="96"/>
      <c r="BM10" s="96"/>
      <c r="BN10" s="96"/>
      <c r="BO10" s="96"/>
      <c r="BP10" s="96"/>
      <c r="BQ10" s="96"/>
      <c r="BR10" s="96"/>
      <c r="BS10" s="96"/>
      <c r="BT10" s="96"/>
      <c r="BU10" s="96"/>
      <c r="BV10" s="96"/>
      <c r="BW10" s="96"/>
      <c r="BX10" s="96"/>
      <c r="BY10" s="96"/>
      <c r="BZ10" s="96"/>
      <c r="CA10" s="96"/>
      <c r="CB10" s="96"/>
      <c r="CC10" s="96"/>
      <c r="CD10" s="96"/>
      <c r="CE10" s="96"/>
      <c r="CF10" s="96"/>
      <c r="CG10" s="96"/>
      <c r="CH10" s="96"/>
      <c r="CI10" s="96"/>
      <c r="CJ10" s="96"/>
      <c r="CK10" s="96"/>
      <c r="CL10" s="96"/>
      <c r="CM10" s="96"/>
      <c r="CN10" s="96"/>
      <c r="CO10" s="96"/>
      <c r="CP10" s="96"/>
      <c r="CQ10" s="96"/>
      <c r="CR10" s="96"/>
      <c r="CS10" s="96"/>
      <c r="CT10" s="96"/>
      <c r="CU10" s="96"/>
      <c r="CV10" s="96"/>
      <c r="CW10" s="96"/>
      <c r="CX10" s="96"/>
      <c r="CY10" s="96"/>
      <c r="CZ10" s="96"/>
      <c r="DA10" s="96"/>
      <c r="DB10" s="96"/>
      <c r="DC10" s="96"/>
      <c r="DD10" s="96"/>
      <c r="DE10" s="96"/>
      <c r="DF10" s="96"/>
      <c r="DG10" s="96"/>
      <c r="DH10" s="96"/>
      <c r="DI10" s="96"/>
      <c r="DJ10" s="96"/>
      <c r="DK10" s="96"/>
      <c r="DL10" s="96"/>
      <c r="DM10" s="96"/>
      <c r="DN10" s="96"/>
      <c r="DO10" s="96"/>
      <c r="DP10" s="96"/>
      <c r="DQ10" s="96"/>
      <c r="DR10" s="96"/>
      <c r="DS10" s="96"/>
      <c r="DT10" s="96"/>
      <c r="DU10" s="96"/>
      <c r="DV10" s="96"/>
      <c r="DW10" s="96"/>
      <c r="DX10" s="96"/>
      <c r="DY10" s="96"/>
      <c r="DZ10" s="96"/>
      <c r="EA10" s="96"/>
      <c r="EB10" s="96"/>
      <c r="EC10" s="96"/>
      <c r="ED10" s="96"/>
      <c r="EE10" s="96"/>
      <c r="EF10" s="96"/>
      <c r="EG10" s="96"/>
      <c r="EH10" s="96"/>
      <c r="EI10" s="96"/>
      <c r="EJ10" s="96"/>
      <c r="EK10" s="96"/>
      <c r="EL10" s="96"/>
      <c r="EM10" s="96"/>
      <c r="EN10" s="96"/>
      <c r="EO10" s="96"/>
      <c r="EP10" s="96"/>
      <c r="EQ10" s="96"/>
      <c r="ER10" s="96"/>
      <c r="ES10" s="96"/>
      <c r="ET10" s="96"/>
      <c r="EU10" s="96"/>
      <c r="EV10" s="96"/>
      <c r="EW10" s="96"/>
      <c r="EX10" s="96"/>
      <c r="EY10" s="96"/>
      <c r="EZ10" s="96"/>
      <c r="FA10" s="96"/>
      <c r="FB10" s="96"/>
      <c r="FC10" s="96"/>
      <c r="FD10" s="96"/>
      <c r="FE10" s="96"/>
      <c r="FF10" s="96"/>
      <c r="FG10" s="96"/>
      <c r="FH10" s="96"/>
      <c r="FI10" s="96"/>
      <c r="FJ10" s="96"/>
      <c r="FK10" s="96"/>
      <c r="FL10" s="96"/>
      <c r="FM10" s="96"/>
      <c r="FN10" s="96"/>
      <c r="FO10" s="96"/>
      <c r="FP10" s="96"/>
      <c r="FQ10" s="96"/>
      <c r="FR10" s="96"/>
      <c r="FS10" s="96"/>
      <c r="FT10" s="96"/>
      <c r="FU10" s="96"/>
      <c r="FV10" s="96"/>
      <c r="FW10" s="96"/>
      <c r="FX10" s="96"/>
      <c r="FY10" s="96"/>
      <c r="FZ10" s="96"/>
      <c r="GA10" s="96"/>
      <c r="GB10" s="96"/>
      <c r="GC10" s="96"/>
      <c r="GD10" s="96"/>
      <c r="GE10" s="96"/>
      <c r="GF10" s="96"/>
      <c r="GG10" s="96"/>
      <c r="GH10" s="96"/>
      <c r="GI10" s="96"/>
      <c r="GJ10" s="96"/>
      <c r="GK10" s="96"/>
      <c r="GL10" s="96"/>
      <c r="GM10" s="96"/>
      <c r="GN10" s="96"/>
      <c r="GO10" s="96"/>
      <c r="GP10" s="96"/>
      <c r="GQ10" s="96"/>
      <c r="GR10" s="96"/>
      <c r="GS10" s="96"/>
      <c r="GT10" s="96"/>
      <c r="GU10" s="96"/>
      <c r="GV10" s="96"/>
      <c r="GW10" s="96"/>
      <c r="GX10" s="96"/>
      <c r="GY10" s="96"/>
      <c r="GZ10" s="96"/>
      <c r="HA10" s="96"/>
      <c r="HB10" s="96"/>
      <c r="HC10" s="96"/>
      <c r="HD10" s="96"/>
      <c r="HE10" s="96"/>
      <c r="HF10" s="96"/>
      <c r="HG10" s="96"/>
      <c r="HH10" s="96"/>
      <c r="HI10" s="96"/>
      <c r="HJ10" s="96"/>
      <c r="HK10" s="96"/>
      <c r="HL10" s="96"/>
      <c r="HM10" s="96"/>
      <c r="HN10" s="96"/>
      <c r="HO10" s="96"/>
      <c r="HP10" s="96"/>
      <c r="HQ10" s="96"/>
      <c r="HR10" s="96"/>
      <c r="HS10" s="96"/>
      <c r="HT10" s="96"/>
      <c r="HU10" s="96"/>
      <c r="HV10" s="96"/>
      <c r="HW10" s="96"/>
      <c r="HX10" s="96"/>
      <c r="HY10" s="96"/>
      <c r="HZ10" s="96"/>
      <c r="IA10" s="96"/>
      <c r="IB10" s="96"/>
      <c r="IC10" s="96"/>
      <c r="ID10" s="96"/>
      <c r="IE10" s="96"/>
      <c r="IF10" s="96"/>
      <c r="IG10" s="96"/>
      <c r="IH10" s="96"/>
      <c r="II10" s="96"/>
      <c r="IJ10" s="96"/>
      <c r="IK10" s="96"/>
      <c r="IL10" s="96"/>
      <c r="IM10" s="96"/>
      <c r="IN10" s="96"/>
      <c r="IO10" s="96"/>
      <c r="IP10" s="96"/>
      <c r="IQ10" s="96"/>
      <c r="IR10" s="96"/>
      <c r="IS10" s="96"/>
      <c r="IT10" s="96"/>
      <c r="IU10" s="96"/>
      <c r="IV10" s="96"/>
    </row>
    <row r="11" spans="1:256" customFormat="1" ht="26.4">
      <c r="A11" s="114">
        <v>780368</v>
      </c>
      <c r="B11" s="83" t="s">
        <v>110</v>
      </c>
      <c r="C11" s="115">
        <v>1621223</v>
      </c>
      <c r="D11" s="115">
        <v>2436712</v>
      </c>
      <c r="E11" s="115">
        <v>623786</v>
      </c>
      <c r="F11" s="115">
        <v>1251716</v>
      </c>
      <c r="G11" s="115">
        <v>8260876</v>
      </c>
      <c r="H11" s="115">
        <v>1301260</v>
      </c>
      <c r="I11" s="115">
        <v>3490080</v>
      </c>
      <c r="J11" s="115">
        <v>18985653</v>
      </c>
      <c r="K11" s="98"/>
      <c r="L11" s="99"/>
      <c r="N11" s="102"/>
      <c r="R11" s="100"/>
      <c r="S11" s="100"/>
      <c r="T11" s="100"/>
      <c r="U11" s="100"/>
      <c r="V11" s="100"/>
      <c r="W11" s="100"/>
      <c r="X11" s="100"/>
      <c r="Y11" s="100"/>
      <c r="Z11" s="96"/>
      <c r="AA11" s="96"/>
      <c r="AB11" s="96"/>
      <c r="AC11" s="96"/>
      <c r="AD11" s="96"/>
      <c r="AE11" s="96"/>
      <c r="AF11" s="96"/>
      <c r="AG11" s="96"/>
      <c r="AH11" s="96"/>
      <c r="AI11" s="96"/>
      <c r="AJ11" s="96"/>
      <c r="AK11" s="96"/>
      <c r="AL11" s="96"/>
      <c r="AM11" s="96"/>
      <c r="AN11" s="96"/>
      <c r="AO11" s="96"/>
      <c r="AP11" s="96"/>
      <c r="AQ11" s="96"/>
      <c r="AR11" s="96"/>
      <c r="AS11" s="96"/>
      <c r="AT11" s="96"/>
      <c r="AU11" s="96"/>
      <c r="AV11" s="96"/>
      <c r="AW11" s="96"/>
      <c r="AX11" s="96"/>
      <c r="AY11" s="96"/>
      <c r="AZ11" s="96"/>
      <c r="BA11" s="96"/>
      <c r="BB11" s="96"/>
      <c r="BC11" s="96"/>
      <c r="BD11" s="96"/>
      <c r="BE11" s="96"/>
      <c r="BF11" s="96"/>
      <c r="BG11" s="96"/>
      <c r="BH11" s="96"/>
      <c r="BI11" s="96"/>
      <c r="BJ11" s="96"/>
      <c r="BK11" s="96"/>
      <c r="BL11" s="96"/>
      <c r="BM11" s="96"/>
      <c r="BN11" s="96"/>
      <c r="BO11" s="96"/>
      <c r="BP11" s="96"/>
      <c r="BQ11" s="96"/>
      <c r="BR11" s="96"/>
      <c r="BS11" s="96"/>
      <c r="BT11" s="96"/>
      <c r="BU11" s="96"/>
      <c r="BV11" s="96"/>
      <c r="BW11" s="96"/>
      <c r="BX11" s="96"/>
      <c r="BY11" s="96"/>
      <c r="BZ11" s="96"/>
      <c r="CA11" s="96"/>
      <c r="CB11" s="96"/>
      <c r="CC11" s="96"/>
      <c r="CD11" s="96"/>
      <c r="CE11" s="96"/>
      <c r="CF11" s="96"/>
      <c r="CG11" s="96"/>
      <c r="CH11" s="96"/>
      <c r="CI11" s="96"/>
      <c r="CJ11" s="96"/>
      <c r="CK11" s="96"/>
      <c r="CL11" s="96"/>
      <c r="CM11" s="96"/>
      <c r="CN11" s="96"/>
      <c r="CO11" s="96"/>
      <c r="CP11" s="96"/>
      <c r="CQ11" s="96"/>
      <c r="CR11" s="96"/>
      <c r="CS11" s="96"/>
      <c r="CT11" s="96"/>
      <c r="CU11" s="96"/>
      <c r="CV11" s="96"/>
      <c r="CW11" s="96"/>
      <c r="CX11" s="96"/>
      <c r="CY11" s="96"/>
      <c r="CZ11" s="96"/>
      <c r="DA11" s="96"/>
      <c r="DB11" s="96"/>
      <c r="DC11" s="96"/>
      <c r="DD11" s="96"/>
      <c r="DE11" s="96"/>
      <c r="DF11" s="96"/>
      <c r="DG11" s="96"/>
      <c r="DH11" s="96"/>
      <c r="DI11" s="96"/>
      <c r="DJ11" s="96"/>
      <c r="DK11" s="96"/>
      <c r="DL11" s="96"/>
      <c r="DM11" s="96"/>
      <c r="DN11" s="96"/>
      <c r="DO11" s="96"/>
      <c r="DP11" s="96"/>
      <c r="DQ11" s="96"/>
      <c r="DR11" s="96"/>
      <c r="DS11" s="96"/>
      <c r="DT11" s="96"/>
      <c r="DU11" s="96"/>
      <c r="DV11" s="96"/>
      <c r="DW11" s="96"/>
      <c r="DX11" s="96"/>
      <c r="DY11" s="96"/>
      <c r="DZ11" s="96"/>
      <c r="EA11" s="96"/>
      <c r="EB11" s="96"/>
      <c r="EC11" s="96"/>
      <c r="ED11" s="96"/>
      <c r="EE11" s="96"/>
      <c r="EF11" s="96"/>
      <c r="EG11" s="96"/>
      <c r="EH11" s="96"/>
      <c r="EI11" s="96"/>
      <c r="EJ11" s="96"/>
      <c r="EK11" s="96"/>
      <c r="EL11" s="96"/>
      <c r="EM11" s="96"/>
      <c r="EN11" s="96"/>
      <c r="EO11" s="96"/>
      <c r="EP11" s="96"/>
      <c r="EQ11" s="96"/>
      <c r="ER11" s="96"/>
      <c r="ES11" s="96"/>
      <c r="ET11" s="96"/>
      <c r="EU11" s="96"/>
      <c r="EV11" s="96"/>
      <c r="EW11" s="96"/>
      <c r="EX11" s="96"/>
      <c r="EY11" s="96"/>
      <c r="EZ11" s="96"/>
      <c r="FA11" s="96"/>
      <c r="FB11" s="96"/>
      <c r="FC11" s="96"/>
      <c r="FD11" s="96"/>
      <c r="FE11" s="96"/>
      <c r="FF11" s="96"/>
      <c r="FG11" s="96"/>
      <c r="FH11" s="96"/>
      <c r="FI11" s="96"/>
      <c r="FJ11" s="96"/>
      <c r="FK11" s="96"/>
      <c r="FL11" s="96"/>
      <c r="FM11" s="96"/>
      <c r="FN11" s="96"/>
      <c r="FO11" s="96"/>
      <c r="FP11" s="96"/>
      <c r="FQ11" s="96"/>
      <c r="FR11" s="96"/>
      <c r="FS11" s="96"/>
      <c r="FT11" s="96"/>
      <c r="FU11" s="96"/>
      <c r="FV11" s="96"/>
      <c r="FW11" s="96"/>
      <c r="FX11" s="96"/>
      <c r="FY11" s="96"/>
      <c r="FZ11" s="96"/>
      <c r="GA11" s="96"/>
      <c r="GB11" s="96"/>
      <c r="GC11" s="96"/>
      <c r="GD11" s="96"/>
      <c r="GE11" s="96"/>
      <c r="GF11" s="96"/>
      <c r="GG11" s="96"/>
      <c r="GH11" s="96"/>
      <c r="GI11" s="96"/>
      <c r="GJ11" s="96"/>
      <c r="GK11" s="96"/>
      <c r="GL11" s="96"/>
      <c r="GM11" s="96"/>
      <c r="GN11" s="96"/>
      <c r="GO11" s="96"/>
      <c r="GP11" s="96"/>
      <c r="GQ11" s="96"/>
      <c r="GR11" s="96"/>
      <c r="GS11" s="96"/>
      <c r="GT11" s="96"/>
      <c r="GU11" s="96"/>
      <c r="GV11" s="96"/>
      <c r="GW11" s="96"/>
      <c r="GX11" s="96"/>
      <c r="GY11" s="96"/>
      <c r="GZ11" s="96"/>
      <c r="HA11" s="96"/>
      <c r="HB11" s="96"/>
      <c r="HC11" s="96"/>
      <c r="HD11" s="96"/>
      <c r="HE11" s="96"/>
      <c r="HF11" s="96"/>
      <c r="HG11" s="96"/>
      <c r="HH11" s="96"/>
      <c r="HI11" s="96"/>
      <c r="HJ11" s="96"/>
      <c r="HK11" s="96"/>
      <c r="HL11" s="96"/>
      <c r="HM11" s="96"/>
      <c r="HN11" s="96"/>
      <c r="HO11" s="96"/>
      <c r="HP11" s="96"/>
      <c r="HQ11" s="96"/>
      <c r="HR11" s="96"/>
      <c r="HS11" s="96"/>
      <c r="HT11" s="96"/>
      <c r="HU11" s="96"/>
      <c r="HV11" s="96"/>
      <c r="HW11" s="96"/>
      <c r="HX11" s="96"/>
      <c r="HY11" s="96"/>
      <c r="HZ11" s="96"/>
      <c r="IA11" s="96"/>
      <c r="IB11" s="96"/>
      <c r="IC11" s="96"/>
      <c r="ID11" s="96"/>
      <c r="IE11" s="96"/>
      <c r="IF11" s="96"/>
      <c r="IG11" s="96"/>
      <c r="IH11" s="96"/>
      <c r="II11" s="96"/>
      <c r="IJ11" s="96"/>
      <c r="IK11" s="96"/>
      <c r="IL11" s="96"/>
      <c r="IM11" s="96"/>
      <c r="IN11" s="96"/>
      <c r="IO11" s="96"/>
      <c r="IP11" s="96"/>
      <c r="IQ11" s="96"/>
      <c r="IR11" s="96"/>
      <c r="IS11" s="96"/>
      <c r="IT11" s="96"/>
      <c r="IU11" s="96"/>
      <c r="IV11" s="96"/>
    </row>
    <row r="12" spans="1:256" customFormat="1">
      <c r="A12" s="114"/>
      <c r="B12" s="150" t="s">
        <v>108</v>
      </c>
      <c r="C12" s="151"/>
      <c r="D12" s="151"/>
      <c r="E12" s="151"/>
      <c r="F12" s="151"/>
      <c r="G12" s="151"/>
      <c r="H12" s="151"/>
      <c r="I12" s="151"/>
      <c r="J12" s="152"/>
      <c r="K12" s="98"/>
      <c r="L12" s="99"/>
      <c r="R12" s="100"/>
      <c r="S12" s="100"/>
      <c r="T12" s="100"/>
      <c r="U12" s="100"/>
      <c r="V12" s="100"/>
      <c r="W12" s="100"/>
      <c r="X12" s="100"/>
      <c r="Y12" s="100"/>
      <c r="Z12" s="96"/>
      <c r="AA12" s="96"/>
      <c r="AB12" s="96"/>
      <c r="AC12" s="96"/>
      <c r="AD12" s="96"/>
      <c r="AE12" s="96"/>
      <c r="AF12" s="96"/>
      <c r="AG12" s="96"/>
      <c r="AH12" s="96"/>
      <c r="AI12" s="96"/>
      <c r="AJ12" s="96"/>
      <c r="AK12" s="96"/>
      <c r="AL12" s="96"/>
      <c r="AM12" s="96"/>
      <c r="AN12" s="96"/>
      <c r="AO12" s="96"/>
      <c r="AP12" s="96"/>
      <c r="AQ12" s="96"/>
      <c r="AR12" s="96"/>
      <c r="AS12" s="96"/>
      <c r="AT12" s="96"/>
      <c r="AU12" s="96"/>
      <c r="AV12" s="96"/>
      <c r="AW12" s="96"/>
      <c r="AX12" s="96"/>
      <c r="AY12" s="96"/>
      <c r="AZ12" s="96"/>
      <c r="BA12" s="96"/>
      <c r="BB12" s="96"/>
      <c r="BC12" s="96"/>
      <c r="BD12" s="96"/>
      <c r="BE12" s="96"/>
      <c r="BF12" s="96"/>
      <c r="BG12" s="96"/>
      <c r="BH12" s="96"/>
      <c r="BI12" s="96"/>
      <c r="BJ12" s="96"/>
      <c r="BK12" s="96"/>
      <c r="BL12" s="96"/>
      <c r="BM12" s="96"/>
      <c r="BN12" s="96"/>
      <c r="BO12" s="96"/>
      <c r="BP12" s="96"/>
      <c r="BQ12" s="96"/>
      <c r="BR12" s="96"/>
      <c r="BS12" s="96"/>
      <c r="BT12" s="96"/>
      <c r="BU12" s="96"/>
      <c r="BV12" s="96"/>
      <c r="BW12" s="96"/>
      <c r="BX12" s="96"/>
      <c r="BY12" s="96"/>
      <c r="BZ12" s="96"/>
      <c r="CA12" s="96"/>
      <c r="CB12" s="96"/>
      <c r="CC12" s="96"/>
      <c r="CD12" s="96"/>
      <c r="CE12" s="96"/>
      <c r="CF12" s="96"/>
      <c r="CG12" s="96"/>
      <c r="CH12" s="96"/>
      <c r="CI12" s="96"/>
      <c r="CJ12" s="96"/>
      <c r="CK12" s="96"/>
      <c r="CL12" s="96"/>
      <c r="CM12" s="96"/>
      <c r="CN12" s="96"/>
      <c r="CO12" s="96"/>
      <c r="CP12" s="96"/>
      <c r="CQ12" s="96"/>
      <c r="CR12" s="96"/>
      <c r="CS12" s="96"/>
      <c r="CT12" s="96"/>
      <c r="CU12" s="96"/>
      <c r="CV12" s="96"/>
      <c r="CW12" s="96"/>
      <c r="CX12" s="96"/>
      <c r="CY12" s="96"/>
      <c r="CZ12" s="96"/>
      <c r="DA12" s="96"/>
      <c r="DB12" s="96"/>
      <c r="DC12" s="96"/>
      <c r="DD12" s="96"/>
      <c r="DE12" s="96"/>
      <c r="DF12" s="96"/>
      <c r="DG12" s="96"/>
      <c r="DH12" s="96"/>
      <c r="DI12" s="96"/>
      <c r="DJ12" s="96"/>
      <c r="DK12" s="96"/>
      <c r="DL12" s="96"/>
      <c r="DM12" s="96"/>
      <c r="DN12" s="96"/>
      <c r="DO12" s="96"/>
      <c r="DP12" s="96"/>
      <c r="DQ12" s="96"/>
      <c r="DR12" s="96"/>
      <c r="DS12" s="96"/>
      <c r="DT12" s="96"/>
      <c r="DU12" s="96"/>
      <c r="DV12" s="96"/>
      <c r="DW12" s="96"/>
      <c r="DX12" s="96"/>
      <c r="DY12" s="96"/>
      <c r="DZ12" s="96"/>
      <c r="EA12" s="96"/>
      <c r="EB12" s="96"/>
      <c r="EC12" s="96"/>
      <c r="ED12" s="96"/>
      <c r="EE12" s="96"/>
      <c r="EF12" s="96"/>
      <c r="EG12" s="96"/>
      <c r="EH12" s="96"/>
      <c r="EI12" s="96"/>
      <c r="EJ12" s="96"/>
      <c r="EK12" s="96"/>
      <c r="EL12" s="96"/>
      <c r="EM12" s="96"/>
      <c r="EN12" s="96"/>
      <c r="EO12" s="96"/>
      <c r="EP12" s="96"/>
      <c r="EQ12" s="96"/>
      <c r="ER12" s="96"/>
      <c r="ES12" s="96"/>
      <c r="ET12" s="96"/>
      <c r="EU12" s="96"/>
      <c r="EV12" s="96"/>
      <c r="EW12" s="96"/>
      <c r="EX12" s="96"/>
      <c r="EY12" s="96"/>
      <c r="EZ12" s="96"/>
      <c r="FA12" s="96"/>
      <c r="FB12" s="96"/>
      <c r="FC12" s="96"/>
      <c r="FD12" s="96"/>
      <c r="FE12" s="96"/>
      <c r="FF12" s="96"/>
      <c r="FG12" s="96"/>
      <c r="FH12" s="96"/>
      <c r="FI12" s="96"/>
      <c r="FJ12" s="96"/>
      <c r="FK12" s="96"/>
      <c r="FL12" s="96"/>
      <c r="FM12" s="96"/>
      <c r="FN12" s="96"/>
      <c r="FO12" s="96"/>
      <c r="FP12" s="96"/>
      <c r="FQ12" s="96"/>
      <c r="FR12" s="96"/>
      <c r="FS12" s="96"/>
      <c r="FT12" s="96"/>
      <c r="FU12" s="96"/>
      <c r="FV12" s="96"/>
      <c r="FW12" s="96"/>
      <c r="FX12" s="96"/>
      <c r="FY12" s="96"/>
      <c r="FZ12" s="96"/>
      <c r="GA12" s="96"/>
      <c r="GB12" s="96"/>
      <c r="GC12" s="96"/>
      <c r="GD12" s="96"/>
      <c r="GE12" s="96"/>
      <c r="GF12" s="96"/>
      <c r="GG12" s="96"/>
      <c r="GH12" s="96"/>
      <c r="GI12" s="96"/>
      <c r="GJ12" s="96"/>
      <c r="GK12" s="96"/>
      <c r="GL12" s="96"/>
      <c r="GM12" s="96"/>
      <c r="GN12" s="96"/>
      <c r="GO12" s="96"/>
      <c r="GP12" s="96"/>
      <c r="GQ12" s="96"/>
      <c r="GR12" s="96"/>
      <c r="GS12" s="96"/>
      <c r="GT12" s="96"/>
      <c r="GU12" s="96"/>
      <c r="GV12" s="96"/>
      <c r="GW12" s="96"/>
      <c r="GX12" s="96"/>
      <c r="GY12" s="96"/>
      <c r="GZ12" s="96"/>
      <c r="HA12" s="96"/>
      <c r="HB12" s="96"/>
      <c r="HC12" s="96"/>
      <c r="HD12" s="96"/>
      <c r="HE12" s="96"/>
      <c r="HF12" s="96"/>
      <c r="HG12" s="96"/>
      <c r="HH12" s="96"/>
      <c r="HI12" s="96"/>
      <c r="HJ12" s="96"/>
      <c r="HK12" s="96"/>
      <c r="HL12" s="96"/>
      <c r="HM12" s="96"/>
      <c r="HN12" s="96"/>
      <c r="HO12" s="96"/>
      <c r="HP12" s="96"/>
      <c r="HQ12" s="96"/>
      <c r="HR12" s="96"/>
      <c r="HS12" s="96"/>
      <c r="HT12" s="96"/>
      <c r="HU12" s="96"/>
      <c r="HV12" s="96"/>
      <c r="HW12" s="96"/>
      <c r="HX12" s="96"/>
      <c r="HY12" s="96"/>
      <c r="HZ12" s="96"/>
      <c r="IA12" s="96"/>
      <c r="IB12" s="96"/>
      <c r="IC12" s="96"/>
      <c r="ID12" s="96"/>
      <c r="IE12" s="96"/>
      <c r="IF12" s="96"/>
      <c r="IG12" s="96"/>
      <c r="IH12" s="96"/>
      <c r="II12" s="96"/>
      <c r="IJ12" s="96"/>
      <c r="IK12" s="96"/>
      <c r="IL12" s="96"/>
      <c r="IM12" s="96"/>
      <c r="IN12" s="96"/>
      <c r="IO12" s="96"/>
      <c r="IP12" s="96"/>
      <c r="IQ12" s="96"/>
      <c r="IR12" s="96"/>
      <c r="IS12" s="96"/>
      <c r="IT12" s="96"/>
      <c r="IU12" s="96"/>
      <c r="IV12" s="96"/>
    </row>
    <row r="13" spans="1:256" customFormat="1" ht="52.8">
      <c r="A13" s="114">
        <v>780367</v>
      </c>
      <c r="B13" s="83" t="s">
        <v>82</v>
      </c>
      <c r="C13" s="115">
        <v>2438403</v>
      </c>
      <c r="D13" s="115">
        <v>333873</v>
      </c>
      <c r="E13" s="115">
        <v>4721721</v>
      </c>
      <c r="F13" s="115">
        <v>673841</v>
      </c>
      <c r="G13" s="115">
        <v>3163906</v>
      </c>
      <c r="H13" s="115">
        <v>464190</v>
      </c>
      <c r="I13" s="115">
        <v>459740</v>
      </c>
      <c r="J13" s="115">
        <v>12255674</v>
      </c>
      <c r="K13" s="98"/>
      <c r="L13" s="99"/>
      <c r="N13" s="102"/>
      <c r="R13" s="100"/>
      <c r="S13" s="100"/>
      <c r="T13" s="100"/>
      <c r="U13" s="100"/>
      <c r="V13" s="100"/>
      <c r="W13" s="100"/>
      <c r="X13" s="100"/>
      <c r="Y13" s="100"/>
      <c r="Z13" s="96"/>
      <c r="AA13" s="96"/>
      <c r="AB13" s="96"/>
      <c r="AC13" s="96"/>
      <c r="AD13" s="96"/>
      <c r="AE13" s="96"/>
      <c r="AF13" s="96"/>
      <c r="AG13" s="96"/>
      <c r="AH13" s="96"/>
      <c r="AI13" s="96"/>
      <c r="AJ13" s="96"/>
      <c r="AK13" s="96"/>
      <c r="AL13" s="96"/>
      <c r="AM13" s="96"/>
      <c r="AN13" s="96"/>
      <c r="AO13" s="96"/>
      <c r="AP13" s="96"/>
      <c r="AQ13" s="96"/>
      <c r="AR13" s="96"/>
      <c r="AS13" s="96"/>
      <c r="AT13" s="96"/>
      <c r="AU13" s="96"/>
      <c r="AV13" s="96"/>
      <c r="AW13" s="96"/>
      <c r="AX13" s="96"/>
      <c r="AY13" s="96"/>
      <c r="AZ13" s="96"/>
      <c r="BA13" s="96"/>
      <c r="BB13" s="96"/>
      <c r="BC13" s="96"/>
      <c r="BD13" s="96"/>
      <c r="BE13" s="96"/>
      <c r="BF13" s="96"/>
      <c r="BG13" s="96"/>
      <c r="BH13" s="96"/>
      <c r="BI13" s="96"/>
      <c r="BJ13" s="96"/>
      <c r="BK13" s="96"/>
      <c r="BL13" s="96"/>
      <c r="BM13" s="96"/>
      <c r="BN13" s="96"/>
      <c r="BO13" s="96"/>
      <c r="BP13" s="96"/>
      <c r="BQ13" s="96"/>
      <c r="BR13" s="96"/>
      <c r="BS13" s="96"/>
      <c r="BT13" s="96"/>
      <c r="BU13" s="96"/>
      <c r="BV13" s="96"/>
      <c r="BW13" s="96"/>
      <c r="BX13" s="96"/>
      <c r="BY13" s="96"/>
      <c r="BZ13" s="96"/>
      <c r="CA13" s="96"/>
      <c r="CB13" s="96"/>
      <c r="CC13" s="96"/>
      <c r="CD13" s="96"/>
      <c r="CE13" s="96"/>
      <c r="CF13" s="96"/>
      <c r="CG13" s="96"/>
      <c r="CH13" s="96"/>
      <c r="CI13" s="96"/>
      <c r="CJ13" s="96"/>
      <c r="CK13" s="96"/>
      <c r="CL13" s="96"/>
      <c r="CM13" s="96"/>
      <c r="CN13" s="96"/>
      <c r="CO13" s="96"/>
      <c r="CP13" s="96"/>
      <c r="CQ13" s="96"/>
      <c r="CR13" s="96"/>
      <c r="CS13" s="96"/>
      <c r="CT13" s="96"/>
      <c r="CU13" s="96"/>
      <c r="CV13" s="96"/>
      <c r="CW13" s="96"/>
      <c r="CX13" s="96"/>
      <c r="CY13" s="96"/>
      <c r="CZ13" s="96"/>
      <c r="DA13" s="96"/>
      <c r="DB13" s="96"/>
      <c r="DC13" s="96"/>
      <c r="DD13" s="96"/>
      <c r="DE13" s="96"/>
      <c r="DF13" s="96"/>
      <c r="DG13" s="96"/>
      <c r="DH13" s="96"/>
      <c r="DI13" s="96"/>
      <c r="DJ13" s="96"/>
      <c r="DK13" s="96"/>
      <c r="DL13" s="96"/>
      <c r="DM13" s="96"/>
      <c r="DN13" s="96"/>
      <c r="DO13" s="96"/>
      <c r="DP13" s="96"/>
      <c r="DQ13" s="96"/>
      <c r="DR13" s="96"/>
      <c r="DS13" s="96"/>
      <c r="DT13" s="96"/>
      <c r="DU13" s="96"/>
      <c r="DV13" s="96"/>
      <c r="DW13" s="96"/>
      <c r="DX13" s="96"/>
      <c r="DY13" s="96"/>
      <c r="DZ13" s="96"/>
      <c r="EA13" s="96"/>
      <c r="EB13" s="96"/>
      <c r="EC13" s="96"/>
      <c r="ED13" s="96"/>
      <c r="EE13" s="96"/>
      <c r="EF13" s="96"/>
      <c r="EG13" s="96"/>
      <c r="EH13" s="96"/>
      <c r="EI13" s="96"/>
      <c r="EJ13" s="96"/>
      <c r="EK13" s="96"/>
      <c r="EL13" s="96"/>
      <c r="EM13" s="96"/>
      <c r="EN13" s="96"/>
      <c r="EO13" s="96"/>
      <c r="EP13" s="96"/>
      <c r="EQ13" s="96"/>
      <c r="ER13" s="96"/>
      <c r="ES13" s="96"/>
      <c r="ET13" s="96"/>
      <c r="EU13" s="96"/>
      <c r="EV13" s="96"/>
      <c r="EW13" s="96"/>
      <c r="EX13" s="96"/>
      <c r="EY13" s="96"/>
      <c r="EZ13" s="96"/>
      <c r="FA13" s="96"/>
      <c r="FB13" s="96"/>
      <c r="FC13" s="96"/>
      <c r="FD13" s="96"/>
      <c r="FE13" s="96"/>
      <c r="FF13" s="96"/>
      <c r="FG13" s="96"/>
      <c r="FH13" s="96"/>
      <c r="FI13" s="96"/>
      <c r="FJ13" s="96"/>
      <c r="FK13" s="96"/>
      <c r="FL13" s="96"/>
      <c r="FM13" s="96"/>
      <c r="FN13" s="96"/>
      <c r="FO13" s="96"/>
      <c r="FP13" s="96"/>
      <c r="FQ13" s="96"/>
      <c r="FR13" s="96"/>
      <c r="FS13" s="96"/>
      <c r="FT13" s="96"/>
      <c r="FU13" s="96"/>
      <c r="FV13" s="96"/>
      <c r="FW13" s="96"/>
      <c r="FX13" s="96"/>
      <c r="FY13" s="96"/>
      <c r="FZ13" s="96"/>
      <c r="GA13" s="96"/>
      <c r="GB13" s="96"/>
      <c r="GC13" s="96"/>
      <c r="GD13" s="96"/>
      <c r="GE13" s="96"/>
      <c r="GF13" s="96"/>
      <c r="GG13" s="96"/>
      <c r="GH13" s="96"/>
      <c r="GI13" s="96"/>
      <c r="GJ13" s="96"/>
      <c r="GK13" s="96"/>
      <c r="GL13" s="96"/>
      <c r="GM13" s="96"/>
      <c r="GN13" s="96"/>
      <c r="GO13" s="96"/>
      <c r="GP13" s="96"/>
      <c r="GQ13" s="96"/>
      <c r="GR13" s="96"/>
      <c r="GS13" s="96"/>
      <c r="GT13" s="96"/>
      <c r="GU13" s="96"/>
      <c r="GV13" s="96"/>
      <c r="GW13" s="96"/>
      <c r="GX13" s="96"/>
      <c r="GY13" s="96"/>
      <c r="GZ13" s="96"/>
      <c r="HA13" s="96"/>
      <c r="HB13" s="96"/>
      <c r="HC13" s="96"/>
      <c r="HD13" s="96"/>
      <c r="HE13" s="96"/>
      <c r="HF13" s="96"/>
      <c r="HG13" s="96"/>
      <c r="HH13" s="96"/>
      <c r="HI13" s="96"/>
      <c r="HJ13" s="96"/>
      <c r="HK13" s="96"/>
      <c r="HL13" s="96"/>
      <c r="HM13" s="96"/>
      <c r="HN13" s="96"/>
      <c r="HO13" s="96"/>
      <c r="HP13" s="96"/>
      <c r="HQ13" s="96"/>
      <c r="HR13" s="96"/>
      <c r="HS13" s="96"/>
      <c r="HT13" s="96"/>
      <c r="HU13" s="96"/>
      <c r="HV13" s="96"/>
      <c r="HW13" s="96"/>
      <c r="HX13" s="96"/>
      <c r="HY13" s="96"/>
      <c r="HZ13" s="96"/>
      <c r="IA13" s="96"/>
      <c r="IB13" s="96"/>
      <c r="IC13" s="96"/>
      <c r="ID13" s="96"/>
      <c r="IE13" s="96"/>
      <c r="IF13" s="96"/>
      <c r="IG13" s="96"/>
      <c r="IH13" s="96"/>
      <c r="II13" s="96"/>
      <c r="IJ13" s="96"/>
      <c r="IK13" s="96"/>
      <c r="IL13" s="96"/>
      <c r="IM13" s="96"/>
      <c r="IN13" s="96"/>
      <c r="IO13" s="96"/>
      <c r="IP13" s="96"/>
      <c r="IQ13" s="96"/>
      <c r="IR13" s="96"/>
      <c r="IS13" s="96"/>
      <c r="IT13" s="96"/>
      <c r="IU13" s="96"/>
      <c r="IV13" s="96"/>
    </row>
  </sheetData>
  <mergeCells count="5">
    <mergeCell ref="B12:J12"/>
    <mergeCell ref="A3:J3"/>
    <mergeCell ref="B8:J8"/>
    <mergeCell ref="B10:J10"/>
    <mergeCell ref="H1:J1"/>
  </mergeCells>
  <pageMargins left="0.15748031496062992" right="0.19685039370078741" top="0.15748031496062992" bottom="0.62992125984251968" header="0.31496062992125984" footer="0.62992125984251968"/>
  <pageSetup paperSize="9" orientation="landscape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9"/>
  <sheetViews>
    <sheetView view="pageBreakPreview" zoomScaleNormal="100" zoomScaleSheetLayoutView="100" workbookViewId="0">
      <selection activeCell="C29" sqref="C29"/>
    </sheetView>
  </sheetViews>
  <sheetFormatPr defaultRowHeight="14.4"/>
  <cols>
    <col min="2" max="2" width="12.6640625" style="2" customWidth="1"/>
    <col min="3" max="3" width="60.77734375" style="2" customWidth="1"/>
    <col min="5" max="5" width="12.109375" bestFit="1" customWidth="1"/>
  </cols>
  <sheetData>
    <row r="1" spans="1:5" ht="37.799999999999997" customHeight="1">
      <c r="C1" s="117" t="s">
        <v>113</v>
      </c>
      <c r="D1" s="117"/>
      <c r="E1" s="117"/>
    </row>
    <row r="2" spans="1:5" ht="61.8" customHeight="1">
      <c r="A2" s="156" t="s">
        <v>94</v>
      </c>
      <c r="B2" s="156"/>
      <c r="C2" s="156"/>
    </row>
    <row r="3" spans="1:5" ht="32.25" customHeight="1">
      <c r="A3" s="154" t="s">
        <v>92</v>
      </c>
      <c r="B3" s="154" t="s">
        <v>29</v>
      </c>
      <c r="C3" s="154" t="s">
        <v>30</v>
      </c>
    </row>
    <row r="4" spans="1:5" ht="32.25" customHeight="1">
      <c r="A4" s="155"/>
      <c r="B4" s="155"/>
      <c r="C4" s="155"/>
    </row>
    <row r="5" spans="1:5">
      <c r="A5" s="84">
        <v>1</v>
      </c>
      <c r="B5" s="85">
        <v>780366</v>
      </c>
      <c r="C5" s="83" t="s">
        <v>38</v>
      </c>
    </row>
    <row r="6" spans="1:5">
      <c r="A6" s="84">
        <v>2</v>
      </c>
      <c r="B6" s="85">
        <v>780117</v>
      </c>
      <c r="C6" s="83" t="s">
        <v>39</v>
      </c>
    </row>
    <row r="7" spans="1:5">
      <c r="A7" s="84">
        <v>3</v>
      </c>
      <c r="B7" s="85">
        <v>780124</v>
      </c>
      <c r="C7" s="83" t="s">
        <v>40</v>
      </c>
    </row>
    <row r="8" spans="1:5">
      <c r="A8" s="84">
        <v>4</v>
      </c>
      <c r="B8" s="85">
        <v>780118</v>
      </c>
      <c r="C8" s="83" t="s">
        <v>41</v>
      </c>
    </row>
    <row r="9" spans="1:5">
      <c r="A9" s="84">
        <v>5</v>
      </c>
      <c r="B9" s="85">
        <v>780105</v>
      </c>
      <c r="C9" s="83" t="s">
        <v>42</v>
      </c>
    </row>
    <row r="10" spans="1:5">
      <c r="A10" s="84">
        <v>6</v>
      </c>
      <c r="B10" s="85">
        <v>780103</v>
      </c>
      <c r="C10" s="83" t="s">
        <v>43</v>
      </c>
    </row>
    <row r="11" spans="1:5">
      <c r="A11" s="84">
        <v>7</v>
      </c>
      <c r="B11" s="85">
        <v>780107</v>
      </c>
      <c r="C11" s="83" t="s">
        <v>44</v>
      </c>
    </row>
    <row r="12" spans="1:5">
      <c r="A12" s="84">
        <v>8</v>
      </c>
      <c r="B12" s="85">
        <v>780126</v>
      </c>
      <c r="C12" s="83" t="s">
        <v>45</v>
      </c>
    </row>
    <row r="13" spans="1:5">
      <c r="A13" s="84">
        <v>9</v>
      </c>
      <c r="B13" s="85">
        <v>780100</v>
      </c>
      <c r="C13" s="83" t="s">
        <v>46</v>
      </c>
    </row>
    <row r="14" spans="1:5">
      <c r="A14" s="84">
        <v>10</v>
      </c>
      <c r="B14" s="85">
        <v>780101</v>
      </c>
      <c r="C14" s="83" t="s">
        <v>47</v>
      </c>
    </row>
    <row r="15" spans="1:5">
      <c r="A15" s="84">
        <v>11</v>
      </c>
      <c r="B15" s="85">
        <v>780123</v>
      </c>
      <c r="C15" s="83" t="s">
        <v>48</v>
      </c>
    </row>
    <row r="16" spans="1:5">
      <c r="A16" s="84">
        <v>12</v>
      </c>
      <c r="B16" s="85">
        <v>780114</v>
      </c>
      <c r="C16" s="83" t="s">
        <v>49</v>
      </c>
    </row>
    <row r="17" spans="1:3">
      <c r="A17" s="84">
        <v>13</v>
      </c>
      <c r="B17" s="85">
        <v>780099</v>
      </c>
      <c r="C17" s="83" t="s">
        <v>50</v>
      </c>
    </row>
    <row r="18" spans="1:3">
      <c r="A18" s="84">
        <v>14</v>
      </c>
      <c r="B18" s="85">
        <v>780113</v>
      </c>
      <c r="C18" s="83" t="s">
        <v>51</v>
      </c>
    </row>
    <row r="19" spans="1:3">
      <c r="A19" s="84">
        <v>15</v>
      </c>
      <c r="B19" s="85">
        <v>780082</v>
      </c>
      <c r="C19" s="83" t="s">
        <v>52</v>
      </c>
    </row>
    <row r="20" spans="1:3">
      <c r="A20" s="84">
        <v>16</v>
      </c>
      <c r="B20" s="85">
        <v>780083</v>
      </c>
      <c r="C20" s="83" t="s">
        <v>53</v>
      </c>
    </row>
    <row r="21" spans="1:3">
      <c r="A21" s="84">
        <v>17</v>
      </c>
      <c r="B21" s="85">
        <v>780062</v>
      </c>
      <c r="C21" s="83" t="s">
        <v>54</v>
      </c>
    </row>
    <row r="22" spans="1:3">
      <c r="A22" s="84">
        <v>18</v>
      </c>
      <c r="B22" s="85">
        <v>780119</v>
      </c>
      <c r="C22" s="83" t="s">
        <v>55</v>
      </c>
    </row>
    <row r="23" spans="1:3">
      <c r="A23" s="84">
        <v>19</v>
      </c>
      <c r="B23" s="85">
        <v>780057</v>
      </c>
      <c r="C23" s="83" t="s">
        <v>56</v>
      </c>
    </row>
    <row r="24" spans="1:3">
      <c r="A24" s="84">
        <v>20</v>
      </c>
      <c r="B24" s="85">
        <v>780108</v>
      </c>
      <c r="C24" s="83" t="s">
        <v>57</v>
      </c>
    </row>
    <row r="25" spans="1:3">
      <c r="A25" s="84">
        <v>21</v>
      </c>
      <c r="B25" s="85">
        <v>780112</v>
      </c>
      <c r="C25" s="83" t="s">
        <v>58</v>
      </c>
    </row>
    <row r="26" spans="1:3">
      <c r="A26" s="84">
        <v>22</v>
      </c>
      <c r="B26" s="85">
        <v>780122</v>
      </c>
      <c r="C26" s="83" t="s">
        <v>59</v>
      </c>
    </row>
    <row r="27" spans="1:3">
      <c r="A27" s="84">
        <v>23</v>
      </c>
      <c r="B27" s="85">
        <v>780109</v>
      </c>
      <c r="C27" s="83" t="s">
        <v>60</v>
      </c>
    </row>
    <row r="28" spans="1:3">
      <c r="A28" s="84">
        <v>24</v>
      </c>
      <c r="B28" s="85">
        <v>780054</v>
      </c>
      <c r="C28" s="83" t="s">
        <v>61</v>
      </c>
    </row>
    <row r="29" spans="1:3">
      <c r="A29" s="84">
        <v>25</v>
      </c>
      <c r="B29" s="85">
        <v>780056</v>
      </c>
      <c r="C29" s="83" t="s">
        <v>62</v>
      </c>
    </row>
    <row r="30" spans="1:3">
      <c r="A30" s="84">
        <v>26</v>
      </c>
      <c r="B30" s="85">
        <v>780115</v>
      </c>
      <c r="C30" s="83" t="s">
        <v>63</v>
      </c>
    </row>
    <row r="31" spans="1:3">
      <c r="A31" s="84">
        <v>27</v>
      </c>
      <c r="B31" s="85">
        <v>780134</v>
      </c>
      <c r="C31" s="83" t="s">
        <v>64</v>
      </c>
    </row>
    <row r="32" spans="1:3">
      <c r="A32" s="84">
        <v>28</v>
      </c>
      <c r="B32" s="85">
        <v>780087</v>
      </c>
      <c r="C32" s="83" t="s">
        <v>65</v>
      </c>
    </row>
    <row r="33" spans="1:5">
      <c r="A33" s="84">
        <v>29</v>
      </c>
      <c r="B33" s="85">
        <v>780106</v>
      </c>
      <c r="C33" s="83" t="s">
        <v>66</v>
      </c>
    </row>
    <row r="34" spans="1:5">
      <c r="A34" s="84">
        <v>30</v>
      </c>
      <c r="B34" s="85">
        <v>780051</v>
      </c>
      <c r="C34" s="83" t="s">
        <v>67</v>
      </c>
    </row>
    <row r="35" spans="1:5">
      <c r="A35" s="84">
        <v>31</v>
      </c>
      <c r="B35" s="85">
        <v>780120</v>
      </c>
      <c r="C35" s="83" t="s">
        <v>68</v>
      </c>
    </row>
    <row r="36" spans="1:5">
      <c r="A36" s="84">
        <v>32</v>
      </c>
      <c r="B36" s="85">
        <v>780021</v>
      </c>
      <c r="C36" s="83" t="s">
        <v>70</v>
      </c>
      <c r="E36" s="45"/>
    </row>
    <row r="37" spans="1:5">
      <c r="A37" s="84">
        <v>33</v>
      </c>
      <c r="B37" s="85">
        <v>780027</v>
      </c>
      <c r="C37" s="83" t="s">
        <v>71</v>
      </c>
      <c r="E37" s="45"/>
    </row>
    <row r="38" spans="1:5">
      <c r="A38" s="84">
        <v>34</v>
      </c>
      <c r="B38" s="85">
        <v>780092</v>
      </c>
      <c r="C38" s="83" t="s">
        <v>72</v>
      </c>
    </row>
    <row r="39" spans="1:5">
      <c r="A39" s="84">
        <v>35</v>
      </c>
      <c r="B39" s="85">
        <v>780125</v>
      </c>
      <c r="C39" s="83" t="s">
        <v>73</v>
      </c>
    </row>
    <row r="40" spans="1:5">
      <c r="A40" s="84">
        <v>36</v>
      </c>
      <c r="B40" s="85">
        <v>780022</v>
      </c>
      <c r="C40" s="83" t="s">
        <v>74</v>
      </c>
    </row>
    <row r="41" spans="1:5">
      <c r="A41" s="84">
        <v>37</v>
      </c>
      <c r="B41" s="85">
        <v>780111</v>
      </c>
      <c r="C41" s="83" t="s">
        <v>75</v>
      </c>
    </row>
    <row r="42" spans="1:5">
      <c r="A42" s="84">
        <v>38</v>
      </c>
      <c r="B42" s="85">
        <v>780028</v>
      </c>
      <c r="C42" s="83" t="s">
        <v>76</v>
      </c>
    </row>
    <row r="43" spans="1:5">
      <c r="A43" s="84">
        <v>39</v>
      </c>
      <c r="B43" s="85">
        <v>780368</v>
      </c>
      <c r="C43" s="83" t="s">
        <v>77</v>
      </c>
    </row>
    <row r="44" spans="1:5">
      <c r="A44" s="84">
        <v>40</v>
      </c>
      <c r="B44" s="85">
        <v>780066</v>
      </c>
      <c r="C44" s="83" t="s">
        <v>78</v>
      </c>
    </row>
    <row r="45" spans="1:5">
      <c r="A45" s="84">
        <v>41</v>
      </c>
      <c r="B45" s="85">
        <v>780104</v>
      </c>
      <c r="C45" s="83" t="s">
        <v>79</v>
      </c>
    </row>
    <row r="46" spans="1:5">
      <c r="A46" s="84">
        <v>42</v>
      </c>
      <c r="B46" s="85">
        <v>780014</v>
      </c>
      <c r="C46" s="83" t="s">
        <v>80</v>
      </c>
    </row>
    <row r="47" spans="1:5">
      <c r="A47" s="84">
        <v>43</v>
      </c>
      <c r="B47" s="85">
        <v>780121</v>
      </c>
      <c r="C47" s="83" t="s">
        <v>81</v>
      </c>
    </row>
    <row r="48" spans="1:5" ht="26.4">
      <c r="A48" s="84">
        <v>44</v>
      </c>
      <c r="B48" s="85">
        <v>780367</v>
      </c>
      <c r="C48" s="83" t="s">
        <v>82</v>
      </c>
    </row>
    <row r="49" spans="1:3">
      <c r="A49" s="84">
        <v>45</v>
      </c>
      <c r="B49" s="85">
        <v>780369</v>
      </c>
      <c r="C49" s="83" t="s">
        <v>83</v>
      </c>
    </row>
  </sheetData>
  <mergeCells count="4">
    <mergeCell ref="A3:A4"/>
    <mergeCell ref="B3:B4"/>
    <mergeCell ref="C3:C4"/>
    <mergeCell ref="A2:C2"/>
  </mergeCells>
  <printOptions horizontalCentered="1"/>
  <pageMargins left="0.23622047244094491" right="0.15748031496062992" top="0.15748031496062992" bottom="0.39370078740157483" header="0.15748031496062992" footer="0.19685039370078741"/>
  <pageSetup paperSize="9" scale="96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Подушевые нормативы</vt:lpstr>
      <vt:lpstr>Скорая по СМО (отделения)</vt:lpstr>
      <vt:lpstr>Скорая по СМО (станции)</vt:lpstr>
      <vt:lpstr>Перечень МО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Яблонский Казимир Петрович</dc:creator>
  <cp:lastModifiedBy>ovostretsova</cp:lastModifiedBy>
  <cp:lastPrinted>2017-10-11T07:13:45Z</cp:lastPrinted>
  <dcterms:created xsi:type="dcterms:W3CDTF">2017-09-29T06:28:15Z</dcterms:created>
  <dcterms:modified xsi:type="dcterms:W3CDTF">2017-10-11T07:16:42Z</dcterms:modified>
</cp:coreProperties>
</file>